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75" yWindow="-60" windowWidth="14820" windowHeight="11760"/>
  </bookViews>
  <sheets>
    <sheet name="СРБ на год (ФКР)_1" sheetId="1" r:id="rId1"/>
  </sheets>
  <externalReferences>
    <externalReference r:id="rId2"/>
  </externalReferences>
  <definedNames>
    <definedName name="_xlnm._FilterDatabase" localSheetId="0" hidden="1">'СРБ на год (ФКР)_1'!$A$8:$IM$670</definedName>
    <definedName name="_xlnm.Print_Area" localSheetId="0">'СРБ на год (ФКР)_1'!$A$1:$U$671</definedName>
  </definedNames>
  <calcPr calcId="125725"/>
</workbook>
</file>

<file path=xl/calcChain.xml><?xml version="1.0" encoding="utf-8"?>
<calcChain xmlns="http://schemas.openxmlformats.org/spreadsheetml/2006/main">
  <c r="T275" i="1"/>
  <c r="U426" l="1"/>
  <c r="U419"/>
  <c r="T415"/>
  <c r="T413"/>
  <c r="T433"/>
  <c r="T533"/>
  <c r="U533"/>
  <c r="T523"/>
  <c r="U537"/>
  <c r="T537"/>
  <c r="U528"/>
  <c r="U527" s="1"/>
  <c r="T528"/>
  <c r="T527" s="1"/>
  <c r="U575" l="1"/>
  <c r="T575"/>
  <c r="U549"/>
  <c r="T549"/>
  <c r="U511"/>
  <c r="T511"/>
  <c r="U200"/>
  <c r="T200"/>
  <c r="U589" l="1"/>
  <c r="T589"/>
  <c r="U584"/>
  <c r="T584"/>
  <c r="U583"/>
  <c r="T583"/>
  <c r="U581"/>
  <c r="T581"/>
  <c r="U580"/>
  <c r="T580"/>
  <c r="U579"/>
  <c r="T579"/>
  <c r="U339"/>
  <c r="T339"/>
  <c r="O339"/>
  <c r="U96"/>
  <c r="T96"/>
  <c r="O96"/>
  <c r="P343"/>
  <c r="Q343"/>
  <c r="R343"/>
  <c r="S343"/>
  <c r="P334"/>
  <c r="Q334"/>
  <c r="R334"/>
  <c r="S334"/>
  <c r="U24"/>
  <c r="T24"/>
  <c r="O82"/>
  <c r="O589" l="1"/>
  <c r="O584"/>
  <c r="O583"/>
  <c r="O581"/>
  <c r="O580"/>
  <c r="O579"/>
  <c r="P655"/>
  <c r="P653" s="1"/>
  <c r="Q655"/>
  <c r="Q653" s="1"/>
  <c r="R655"/>
  <c r="R653" s="1"/>
  <c r="S655"/>
  <c r="S653" s="1"/>
  <c r="T653"/>
  <c r="U653"/>
  <c r="Q657"/>
  <c r="R657"/>
  <c r="S657"/>
  <c r="T657"/>
  <c r="U657"/>
  <c r="P663"/>
  <c r="P662" s="1"/>
  <c r="P661" s="1"/>
  <c r="P660" s="1"/>
  <c r="Q663"/>
  <c r="Q662" s="1"/>
  <c r="Q661" s="1"/>
  <c r="Q660" s="1"/>
  <c r="R663"/>
  <c r="R662" s="1"/>
  <c r="R661" s="1"/>
  <c r="R660" s="1"/>
  <c r="S663"/>
  <c r="S662" s="1"/>
  <c r="S661" s="1"/>
  <c r="S660" s="1"/>
  <c r="T663"/>
  <c r="T662" s="1"/>
  <c r="T661" s="1"/>
  <c r="T660" s="1"/>
  <c r="U663"/>
  <c r="U662" s="1"/>
  <c r="U661" s="1"/>
  <c r="U660" s="1"/>
  <c r="O663"/>
  <c r="O662" s="1"/>
  <c r="O661" s="1"/>
  <c r="O660" s="1"/>
  <c r="P658"/>
  <c r="P657" s="1"/>
  <c r="O658"/>
  <c r="O657" s="1"/>
  <c r="O655"/>
  <c r="O653" s="1"/>
  <c r="R652" l="1"/>
  <c r="R651" s="1"/>
  <c r="R650" s="1"/>
  <c r="O652"/>
  <c r="O649" s="1"/>
  <c r="O648" s="1"/>
  <c r="U652"/>
  <c r="U649" s="1"/>
  <c r="U648" s="1"/>
  <c r="S652"/>
  <c r="S651" s="1"/>
  <c r="S650" s="1"/>
  <c r="Q652"/>
  <c r="Q649" s="1"/>
  <c r="Q648" s="1"/>
  <c r="Q486" s="1"/>
  <c r="P652"/>
  <c r="P651" s="1"/>
  <c r="P650" s="1"/>
  <c r="T652"/>
  <c r="T651" s="1"/>
  <c r="T650" s="1"/>
  <c r="S649"/>
  <c r="S648" s="1"/>
  <c r="S486" s="1"/>
  <c r="U651"/>
  <c r="U650" s="1"/>
  <c r="R649" l="1"/>
  <c r="R648" s="1"/>
  <c r="R486" s="1"/>
  <c r="P649"/>
  <c r="P648" s="1"/>
  <c r="P486" s="1"/>
  <c r="O651"/>
  <c r="O650" s="1"/>
  <c r="Q651"/>
  <c r="Q650" s="1"/>
  <c r="T649"/>
  <c r="T648" s="1"/>
  <c r="U348"/>
  <c r="T348"/>
  <c r="O348"/>
  <c r="U328"/>
  <c r="T328"/>
  <c r="O328"/>
  <c r="T304"/>
  <c r="O304"/>
  <c r="O280"/>
  <c r="P259"/>
  <c r="Q259"/>
  <c r="R259"/>
  <c r="S259"/>
  <c r="U260"/>
  <c r="U259" s="1"/>
  <c r="T260"/>
  <c r="T259" s="1"/>
  <c r="O260"/>
  <c r="O259" s="1"/>
  <c r="O233"/>
  <c r="P208"/>
  <c r="P207" s="1"/>
  <c r="Q208"/>
  <c r="Q207" s="1"/>
  <c r="R208"/>
  <c r="R207" s="1"/>
  <c r="S208"/>
  <c r="S207" s="1"/>
  <c r="T208"/>
  <c r="T207" s="1"/>
  <c r="U208"/>
  <c r="U207" s="1"/>
  <c r="P205"/>
  <c r="P204" s="1"/>
  <c r="Q205"/>
  <c r="Q204" s="1"/>
  <c r="R205"/>
  <c r="S205"/>
  <c r="S204" s="1"/>
  <c r="T205"/>
  <c r="T204" s="1"/>
  <c r="U205"/>
  <c r="U204" s="1"/>
  <c r="R204"/>
  <c r="O208"/>
  <c r="O207" s="1"/>
  <c r="O205"/>
  <c r="O204" s="1"/>
  <c r="O193"/>
  <c r="O192" s="1"/>
  <c r="O191" s="1"/>
  <c r="O190" s="1"/>
  <c r="U184"/>
  <c r="T184"/>
  <c r="O184"/>
  <c r="P111"/>
  <c r="Q111"/>
  <c r="R111"/>
  <c r="S111"/>
  <c r="O124"/>
  <c r="O123" s="1"/>
  <c r="P135"/>
  <c r="Q135"/>
  <c r="R135"/>
  <c r="S135"/>
  <c r="T135"/>
  <c r="U135"/>
  <c r="O135"/>
  <c r="O146"/>
  <c r="U146"/>
  <c r="T146"/>
  <c r="U144"/>
  <c r="T144"/>
  <c r="O144"/>
  <c r="U143"/>
  <c r="T143"/>
  <c r="O143"/>
  <c r="U141"/>
  <c r="T141"/>
  <c r="O141"/>
  <c r="U140"/>
  <c r="T140"/>
  <c r="O140"/>
  <c r="U138"/>
  <c r="T138"/>
  <c r="O138"/>
  <c r="U134"/>
  <c r="T134"/>
  <c r="O134"/>
  <c r="U133"/>
  <c r="T133"/>
  <c r="O133"/>
  <c r="U93"/>
  <c r="T93"/>
  <c r="O93"/>
  <c r="P128"/>
  <c r="Q128"/>
  <c r="R128"/>
  <c r="S128"/>
  <c r="U130"/>
  <c r="T130"/>
  <c r="O130"/>
  <c r="U129"/>
  <c r="T129"/>
  <c r="O129"/>
  <c r="U296"/>
  <c r="T296"/>
  <c r="O296"/>
  <c r="U295"/>
  <c r="T295"/>
  <c r="O295"/>
  <c r="U166"/>
  <c r="T166"/>
  <c r="O166"/>
  <c r="U164"/>
  <c r="T164"/>
  <c r="O164"/>
  <c r="U85"/>
  <c r="U84" s="1"/>
  <c r="U83" s="1"/>
  <c r="T85"/>
  <c r="T84" s="1"/>
  <c r="T83" s="1"/>
  <c r="R127" l="1"/>
  <c r="U128"/>
  <c r="Q127"/>
  <c r="O203"/>
  <c r="O202" s="1"/>
  <c r="S127"/>
  <c r="O131"/>
  <c r="O128"/>
  <c r="T128"/>
  <c r="P127"/>
  <c r="U203"/>
  <c r="U202" s="1"/>
  <c r="S203"/>
  <c r="S202" s="1"/>
  <c r="S189" s="1"/>
  <c r="Q203"/>
  <c r="Q202" s="1"/>
  <c r="Q189" s="1"/>
  <c r="T203"/>
  <c r="T202" s="1"/>
  <c r="R203"/>
  <c r="R202" s="1"/>
  <c r="R189" s="1"/>
  <c r="P203"/>
  <c r="P202" s="1"/>
  <c r="P189" s="1"/>
  <c r="U72"/>
  <c r="T72"/>
  <c r="O72"/>
  <c r="U15"/>
  <c r="T15"/>
  <c r="O15"/>
  <c r="U456" l="1"/>
  <c r="T456"/>
  <c r="O456"/>
  <c r="U458"/>
  <c r="T458"/>
  <c r="O458"/>
  <c r="P598" l="1"/>
  <c r="Q598"/>
  <c r="R598"/>
  <c r="S598"/>
  <c r="O575"/>
  <c r="U550"/>
  <c r="T550"/>
  <c r="O550"/>
  <c r="O549"/>
  <c r="U512"/>
  <c r="T512"/>
  <c r="O512"/>
  <c r="O511"/>
  <c r="T526" l="1"/>
  <c r="O526"/>
  <c r="O523"/>
  <c r="U542"/>
  <c r="T542"/>
  <c r="O542"/>
  <c r="U546"/>
  <c r="T546"/>
  <c r="O546"/>
  <c r="U508"/>
  <c r="T508"/>
  <c r="O508"/>
  <c r="U559"/>
  <c r="T559"/>
  <c r="O559"/>
  <c r="U604"/>
  <c r="T604"/>
  <c r="O604"/>
  <c r="U603"/>
  <c r="T603"/>
  <c r="O603"/>
  <c r="O415"/>
  <c r="T425"/>
  <c r="O425"/>
  <c r="U425"/>
  <c r="O380" l="1"/>
  <c r="O370"/>
  <c r="T419"/>
  <c r="O419"/>
  <c r="U421"/>
  <c r="P467" l="1"/>
  <c r="P466" s="1"/>
  <c r="P465" s="1"/>
  <c r="P449" s="1"/>
  <c r="Q467"/>
  <c r="Q466" s="1"/>
  <c r="Q465" s="1"/>
  <c r="Q449" s="1"/>
  <c r="R467"/>
  <c r="R466" s="1"/>
  <c r="R465" s="1"/>
  <c r="R449" s="1"/>
  <c r="S467"/>
  <c r="S466" s="1"/>
  <c r="S465" s="1"/>
  <c r="S449" s="1"/>
  <c r="P471"/>
  <c r="P470" s="1"/>
  <c r="Q471"/>
  <c r="Q470" s="1"/>
  <c r="R471"/>
  <c r="R470" s="1"/>
  <c r="S471"/>
  <c r="S470" s="1"/>
  <c r="T471"/>
  <c r="T470" s="1"/>
  <c r="U471"/>
  <c r="U470" s="1"/>
  <c r="O471"/>
  <c r="O470" s="1"/>
  <c r="B470"/>
  <c r="B471"/>
  <c r="B472"/>
  <c r="U468"/>
  <c r="U467" s="1"/>
  <c r="U466" s="1"/>
  <c r="U465" s="1"/>
  <c r="T468"/>
  <c r="T467" s="1"/>
  <c r="T466" s="1"/>
  <c r="T465" s="1"/>
  <c r="O468"/>
  <c r="O467" s="1"/>
  <c r="O466" s="1"/>
  <c r="O465" s="1"/>
  <c r="B465"/>
  <c r="B466"/>
  <c r="B467"/>
  <c r="B468"/>
  <c r="U480"/>
  <c r="T480"/>
  <c r="O480"/>
  <c r="U399" l="1"/>
  <c r="U398"/>
  <c r="P397"/>
  <c r="Q397"/>
  <c r="R397"/>
  <c r="S397"/>
  <c r="T399"/>
  <c r="T397" s="1"/>
  <c r="O399"/>
  <c r="O397" s="1"/>
  <c r="P400"/>
  <c r="Q400"/>
  <c r="R400"/>
  <c r="S400"/>
  <c r="T400"/>
  <c r="U400"/>
  <c r="O400"/>
  <c r="U396"/>
  <c r="T396"/>
  <c r="O396"/>
  <c r="O375"/>
  <c r="T426"/>
  <c r="O426"/>
  <c r="O428"/>
  <c r="O432"/>
  <c r="O442"/>
  <c r="P455"/>
  <c r="Q455"/>
  <c r="R455"/>
  <c r="S455"/>
  <c r="T455"/>
  <c r="U455"/>
  <c r="O455"/>
  <c r="U397" l="1"/>
  <c r="R394"/>
  <c r="S394"/>
  <c r="Q394"/>
  <c r="P394"/>
  <c r="O441"/>
  <c r="P409"/>
  <c r="Q409"/>
  <c r="R409"/>
  <c r="S409"/>
  <c r="U414"/>
  <c r="T414"/>
  <c r="O414"/>
  <c r="O629" l="1"/>
  <c r="O628" s="1"/>
  <c r="P602"/>
  <c r="Q602"/>
  <c r="R602"/>
  <c r="S602"/>
  <c r="T602"/>
  <c r="T601" s="1"/>
  <c r="U602"/>
  <c r="U601" s="1"/>
  <c r="O602"/>
  <c r="O601" s="1"/>
  <c r="P607"/>
  <c r="P600" s="1"/>
  <c r="Q607"/>
  <c r="Q600" s="1"/>
  <c r="R607"/>
  <c r="R600" s="1"/>
  <c r="S607"/>
  <c r="S600" s="1"/>
  <c r="U620"/>
  <c r="U619" s="1"/>
  <c r="T620"/>
  <c r="T619" s="1"/>
  <c r="O620"/>
  <c r="O619" s="1"/>
  <c r="U632"/>
  <c r="U631" s="1"/>
  <c r="T632"/>
  <c r="T631" s="1"/>
  <c r="O632"/>
  <c r="O631" s="1"/>
  <c r="P627"/>
  <c r="Q627"/>
  <c r="R627"/>
  <c r="S627"/>
  <c r="U629"/>
  <c r="U628" s="1"/>
  <c r="T629"/>
  <c r="T628" s="1"/>
  <c r="U627" l="1"/>
  <c r="U626" s="1"/>
  <c r="T627"/>
  <c r="T626" s="1"/>
  <c r="O627"/>
  <c r="O626" s="1"/>
  <c r="U553"/>
  <c r="T553"/>
  <c r="O553"/>
  <c r="O537"/>
  <c r="U532"/>
  <c r="U531" s="1"/>
  <c r="U530" s="1"/>
  <c r="T532"/>
  <c r="T531" s="1"/>
  <c r="T530" s="1"/>
  <c r="O532"/>
  <c r="O531" s="1"/>
  <c r="O530" s="1"/>
  <c r="T541" l="1"/>
  <c r="U538"/>
  <c r="U536" s="1"/>
  <c r="T538"/>
  <c r="T536" s="1"/>
  <c r="O538"/>
  <c r="U505"/>
  <c r="U504"/>
  <c r="T505"/>
  <c r="T504"/>
  <c r="O505"/>
  <c r="O504"/>
  <c r="U646"/>
  <c r="U644"/>
  <c r="U641"/>
  <c r="U640" s="1"/>
  <c r="U634"/>
  <c r="U624"/>
  <c r="U623" s="1"/>
  <c r="U622" s="1"/>
  <c r="U621" s="1"/>
  <c r="U617"/>
  <c r="U614"/>
  <c r="U612"/>
  <c r="U608"/>
  <c r="U594"/>
  <c r="U593" s="1"/>
  <c r="U592" s="1"/>
  <c r="U591" s="1"/>
  <c r="U590" s="1"/>
  <c r="U588"/>
  <c r="U587" s="1"/>
  <c r="U586" s="1"/>
  <c r="U585" s="1"/>
  <c r="U582"/>
  <c r="U578"/>
  <c r="U574"/>
  <c r="U573" s="1"/>
  <c r="U568"/>
  <c r="U567" s="1"/>
  <c r="U566" s="1"/>
  <c r="U565" s="1"/>
  <c r="U563"/>
  <c r="U562" s="1"/>
  <c r="U561" s="1"/>
  <c r="U560" s="1"/>
  <c r="U558"/>
  <c r="U555"/>
  <c r="U552"/>
  <c r="U548"/>
  <c r="U545"/>
  <c r="U543"/>
  <c r="U541"/>
  <c r="U539"/>
  <c r="U525"/>
  <c r="U524" s="1"/>
  <c r="U522"/>
  <c r="U521" s="1"/>
  <c r="U516"/>
  <c r="U515" s="1"/>
  <c r="U514" s="1"/>
  <c r="U513" s="1"/>
  <c r="U510"/>
  <c r="U507"/>
  <c r="U496"/>
  <c r="U495" s="1"/>
  <c r="U494" s="1"/>
  <c r="U493" s="1"/>
  <c r="U492" s="1"/>
  <c r="U491" s="1"/>
  <c r="U489"/>
  <c r="U488" s="1"/>
  <c r="U487" s="1"/>
  <c r="U484"/>
  <c r="U483" s="1"/>
  <c r="U482" s="1"/>
  <c r="U481" s="1"/>
  <c r="U478"/>
  <c r="U477" s="1"/>
  <c r="U476" s="1"/>
  <c r="U475" s="1"/>
  <c r="U463"/>
  <c r="U462" s="1"/>
  <c r="U461" s="1"/>
  <c r="U460" s="1"/>
  <c r="U453"/>
  <c r="U452" s="1"/>
  <c r="U451" s="1"/>
  <c r="U450" s="1"/>
  <c r="U447"/>
  <c r="U446" s="1"/>
  <c r="U445" s="1"/>
  <c r="U444" s="1"/>
  <c r="U440"/>
  <c r="U439" s="1"/>
  <c r="U437"/>
  <c r="U432"/>
  <c r="U429"/>
  <c r="U424"/>
  <c r="X423" s="1"/>
  <c r="U420"/>
  <c r="U418"/>
  <c r="U412"/>
  <c r="U410"/>
  <c r="U403"/>
  <c r="U402" s="1"/>
  <c r="U395"/>
  <c r="U394" s="1"/>
  <c r="U389"/>
  <c r="U388" s="1"/>
  <c r="U387" s="1"/>
  <c r="U385"/>
  <c r="U384" s="1"/>
  <c r="U383" s="1"/>
  <c r="U382" s="1"/>
  <c r="U379"/>
  <c r="U377"/>
  <c r="U373"/>
  <c r="X372" s="1"/>
  <c r="U369"/>
  <c r="U368" s="1"/>
  <c r="U367" s="1"/>
  <c r="U362"/>
  <c r="U361" s="1"/>
  <c r="U360" s="1"/>
  <c r="U358"/>
  <c r="U357" s="1"/>
  <c r="U355"/>
  <c r="U354" s="1"/>
  <c r="U347"/>
  <c r="U346" s="1"/>
  <c r="U345" s="1"/>
  <c r="U344" s="1"/>
  <c r="U343" s="1"/>
  <c r="U340"/>
  <c r="U338"/>
  <c r="U331"/>
  <c r="U330" s="1"/>
  <c r="U329" s="1"/>
  <c r="U327"/>
  <c r="U326" s="1"/>
  <c r="U325" s="1"/>
  <c r="U321"/>
  <c r="U319"/>
  <c r="U314"/>
  <c r="U313" s="1"/>
  <c r="U312" s="1"/>
  <c r="U311" s="1"/>
  <c r="U308"/>
  <c r="U307" s="1"/>
  <c r="U306" s="1"/>
  <c r="U305" s="1"/>
  <c r="U303"/>
  <c r="U302" s="1"/>
  <c r="U301" s="1"/>
  <c r="U300" s="1"/>
  <c r="U299" s="1"/>
  <c r="U294"/>
  <c r="U292"/>
  <c r="U285"/>
  <c r="U283"/>
  <c r="U279"/>
  <c r="U278" s="1"/>
  <c r="U277" s="1"/>
  <c r="U276" s="1"/>
  <c r="U274"/>
  <c r="U273" s="1"/>
  <c r="U272" s="1"/>
  <c r="U271" s="1"/>
  <c r="U269"/>
  <c r="U268" s="1"/>
  <c r="U267" s="1"/>
  <c r="U266" s="1"/>
  <c r="U263"/>
  <c r="U257"/>
  <c r="U253"/>
  <c r="U252" s="1"/>
  <c r="U251" s="1"/>
  <c r="U250" s="1"/>
  <c r="U248"/>
  <c r="U245"/>
  <c r="U242"/>
  <c r="U239"/>
  <c r="U238" s="1"/>
  <c r="U234"/>
  <c r="U232"/>
  <c r="U231" s="1"/>
  <c r="U226"/>
  <c r="U222"/>
  <c r="U214"/>
  <c r="U212"/>
  <c r="U198"/>
  <c r="U187"/>
  <c r="U185"/>
  <c r="U183"/>
  <c r="U182" s="1"/>
  <c r="U181" s="1"/>
  <c r="U180" s="1"/>
  <c r="U177"/>
  <c r="U176" s="1"/>
  <c r="U175" s="1"/>
  <c r="U174" s="1"/>
  <c r="U171"/>
  <c r="U170" s="1"/>
  <c r="U169" s="1"/>
  <c r="U168" s="1"/>
  <c r="U167" s="1"/>
  <c r="U163"/>
  <c r="U162" s="1"/>
  <c r="U160"/>
  <c r="U159" s="1"/>
  <c r="U154"/>
  <c r="U153" s="1"/>
  <c r="U152" s="1"/>
  <c r="U151" s="1"/>
  <c r="U150" s="1"/>
  <c r="U147"/>
  <c r="U145"/>
  <c r="U142"/>
  <c r="U139"/>
  <c r="U137"/>
  <c r="U131"/>
  <c r="U120"/>
  <c r="U119" s="1"/>
  <c r="U118" s="1"/>
  <c r="U117" s="1"/>
  <c r="U115"/>
  <c r="U114" s="1"/>
  <c r="U113" s="1"/>
  <c r="U112" s="1"/>
  <c r="U109"/>
  <c r="U108" s="1"/>
  <c r="U107" s="1"/>
  <c r="U106" s="1"/>
  <c r="U105" s="1"/>
  <c r="U103"/>
  <c r="U102" s="1"/>
  <c r="U101" s="1"/>
  <c r="U100" s="1"/>
  <c r="U97"/>
  <c r="U95"/>
  <c r="U92"/>
  <c r="U91" s="1"/>
  <c r="U81"/>
  <c r="U80" s="1"/>
  <c r="U79" s="1"/>
  <c r="U77"/>
  <c r="U76" s="1"/>
  <c r="U75" s="1"/>
  <c r="U74" s="1"/>
  <c r="U71"/>
  <c r="U70" s="1"/>
  <c r="U69" s="1"/>
  <c r="U68" s="1"/>
  <c r="U67" s="1"/>
  <c r="U64"/>
  <c r="U63" s="1"/>
  <c r="U62" s="1"/>
  <c r="U61" s="1"/>
  <c r="U59"/>
  <c r="U58" s="1"/>
  <c r="U57" s="1"/>
  <c r="U56" s="1"/>
  <c r="U55" s="1"/>
  <c r="U54" s="1"/>
  <c r="U52"/>
  <c r="U51" s="1"/>
  <c r="U50" s="1"/>
  <c r="U49" s="1"/>
  <c r="U48" s="1"/>
  <c r="U47" s="1"/>
  <c r="U45"/>
  <c r="U44" s="1"/>
  <c r="U42"/>
  <c r="U41" s="1"/>
  <c r="U36"/>
  <c r="U35" s="1"/>
  <c r="U34" s="1"/>
  <c r="U33" s="1"/>
  <c r="U32" s="1"/>
  <c r="U29"/>
  <c r="U28" s="1"/>
  <c r="U27" s="1"/>
  <c r="U26" s="1"/>
  <c r="U25" s="1"/>
  <c r="U23"/>
  <c r="U22" s="1"/>
  <c r="U21" s="1"/>
  <c r="U19"/>
  <c r="U16"/>
  <c r="U14"/>
  <c r="T646"/>
  <c r="T644"/>
  <c r="T641"/>
  <c r="T640" s="1"/>
  <c r="T634"/>
  <c r="T624"/>
  <c r="T623" s="1"/>
  <c r="T622" s="1"/>
  <c r="T621" s="1"/>
  <c r="T617"/>
  <c r="T614"/>
  <c r="T612"/>
  <c r="T608"/>
  <c r="T594"/>
  <c r="T593" s="1"/>
  <c r="T592" s="1"/>
  <c r="T591" s="1"/>
  <c r="T590" s="1"/>
  <c r="T588"/>
  <c r="T587" s="1"/>
  <c r="T586" s="1"/>
  <c r="T585" s="1"/>
  <c r="T582"/>
  <c r="T578"/>
  <c r="T574"/>
  <c r="T573" s="1"/>
  <c r="T568"/>
  <c r="T567" s="1"/>
  <c r="T566" s="1"/>
  <c r="T565" s="1"/>
  <c r="T563"/>
  <c r="T562" s="1"/>
  <c r="T561" s="1"/>
  <c r="T560" s="1"/>
  <c r="T558"/>
  <c r="T555"/>
  <c r="T552"/>
  <c r="T548"/>
  <c r="T545"/>
  <c r="T543"/>
  <c r="T539"/>
  <c r="T525"/>
  <c r="T524" s="1"/>
  <c r="T522"/>
  <c r="T521" s="1"/>
  <c r="T520" s="1"/>
  <c r="T516"/>
  <c r="T515" s="1"/>
  <c r="T514" s="1"/>
  <c r="T513" s="1"/>
  <c r="T510"/>
  <c r="T507"/>
  <c r="T496"/>
  <c r="T495" s="1"/>
  <c r="T494" s="1"/>
  <c r="T493" s="1"/>
  <c r="T492" s="1"/>
  <c r="T491" s="1"/>
  <c r="T489"/>
  <c r="T488" s="1"/>
  <c r="T487" s="1"/>
  <c r="T484"/>
  <c r="T483" s="1"/>
  <c r="T482" s="1"/>
  <c r="T481" s="1"/>
  <c r="T478"/>
  <c r="T477" s="1"/>
  <c r="T476" s="1"/>
  <c r="T475" s="1"/>
  <c r="T463"/>
  <c r="T462" s="1"/>
  <c r="T461" s="1"/>
  <c r="T460" s="1"/>
  <c r="T453"/>
  <c r="T452" s="1"/>
  <c r="T451" s="1"/>
  <c r="T450" s="1"/>
  <c r="T447"/>
  <c r="T446" s="1"/>
  <c r="T445" s="1"/>
  <c r="T444" s="1"/>
  <c r="T440"/>
  <c r="T439" s="1"/>
  <c r="T437"/>
  <c r="T432"/>
  <c r="T429"/>
  <c r="T424"/>
  <c r="W423" s="1"/>
  <c r="T420"/>
  <c r="T418"/>
  <c r="T412"/>
  <c r="T410"/>
  <c r="T403"/>
  <c r="T402" s="1"/>
  <c r="T395"/>
  <c r="T394" s="1"/>
  <c r="T389"/>
  <c r="T388" s="1"/>
  <c r="T387" s="1"/>
  <c r="T385"/>
  <c r="T384" s="1"/>
  <c r="T383" s="1"/>
  <c r="T382" s="1"/>
  <c r="T379"/>
  <c r="T377"/>
  <c r="T373"/>
  <c r="W372" s="1"/>
  <c r="T369"/>
  <c r="T368" s="1"/>
  <c r="T367" s="1"/>
  <c r="T362"/>
  <c r="T361" s="1"/>
  <c r="T360" s="1"/>
  <c r="T358"/>
  <c r="T357" s="1"/>
  <c r="T355"/>
  <c r="T354" s="1"/>
  <c r="T347"/>
  <c r="T346" s="1"/>
  <c r="T345" s="1"/>
  <c r="T344" s="1"/>
  <c r="T343" s="1"/>
  <c r="T340"/>
  <c r="T338"/>
  <c r="T331"/>
  <c r="T330" s="1"/>
  <c r="T329" s="1"/>
  <c r="T327"/>
  <c r="T326" s="1"/>
  <c r="T325" s="1"/>
  <c r="T321"/>
  <c r="T319"/>
  <c r="T314"/>
  <c r="T313" s="1"/>
  <c r="T312" s="1"/>
  <c r="T311" s="1"/>
  <c r="T308"/>
  <c r="T307" s="1"/>
  <c r="T306" s="1"/>
  <c r="T305" s="1"/>
  <c r="T303"/>
  <c r="T302" s="1"/>
  <c r="T301" s="1"/>
  <c r="T300" s="1"/>
  <c r="T299" s="1"/>
  <c r="T294"/>
  <c r="T292"/>
  <c r="T285"/>
  <c r="T283"/>
  <c r="T279"/>
  <c r="T278" s="1"/>
  <c r="T277" s="1"/>
  <c r="T276" s="1"/>
  <c r="T274"/>
  <c r="T273" s="1"/>
  <c r="T272" s="1"/>
  <c r="T271" s="1"/>
  <c r="T269"/>
  <c r="T268" s="1"/>
  <c r="T267" s="1"/>
  <c r="T266" s="1"/>
  <c r="T263"/>
  <c r="T257"/>
  <c r="T253"/>
  <c r="T252" s="1"/>
  <c r="T251" s="1"/>
  <c r="T250" s="1"/>
  <c r="T248"/>
  <c r="T245"/>
  <c r="T242"/>
  <c r="T239"/>
  <c r="T238" s="1"/>
  <c r="T234"/>
  <c r="T232"/>
  <c r="T231" s="1"/>
  <c r="T226"/>
  <c r="T222"/>
  <c r="T214"/>
  <c r="T212"/>
  <c r="T198"/>
  <c r="T187"/>
  <c r="T185"/>
  <c r="T183"/>
  <c r="T182" s="1"/>
  <c r="T181" s="1"/>
  <c r="T180" s="1"/>
  <c r="T177"/>
  <c r="T176" s="1"/>
  <c r="T175" s="1"/>
  <c r="T174" s="1"/>
  <c r="T171"/>
  <c r="T170" s="1"/>
  <c r="T169" s="1"/>
  <c r="T168" s="1"/>
  <c r="T167" s="1"/>
  <c r="T163"/>
  <c r="T162" s="1"/>
  <c r="T160"/>
  <c r="T159" s="1"/>
  <c r="T154"/>
  <c r="T153" s="1"/>
  <c r="T152" s="1"/>
  <c r="T151" s="1"/>
  <c r="T150" s="1"/>
  <c r="T147"/>
  <c r="T145"/>
  <c r="T142"/>
  <c r="T139"/>
  <c r="T137"/>
  <c r="T131"/>
  <c r="T120"/>
  <c r="T119" s="1"/>
  <c r="T118" s="1"/>
  <c r="T117" s="1"/>
  <c r="T115"/>
  <c r="T114" s="1"/>
  <c r="T113" s="1"/>
  <c r="T112" s="1"/>
  <c r="T109"/>
  <c r="T108" s="1"/>
  <c r="T107" s="1"/>
  <c r="T106" s="1"/>
  <c r="T105" s="1"/>
  <c r="T103"/>
  <c r="T102" s="1"/>
  <c r="T101" s="1"/>
  <c r="T100" s="1"/>
  <c r="T97"/>
  <c r="T95"/>
  <c r="T92"/>
  <c r="T91" s="1"/>
  <c r="T81"/>
  <c r="T80" s="1"/>
  <c r="T79" s="1"/>
  <c r="T77"/>
  <c r="T76" s="1"/>
  <c r="T75" s="1"/>
  <c r="T74" s="1"/>
  <c r="T71"/>
  <c r="T70" s="1"/>
  <c r="T69" s="1"/>
  <c r="T68" s="1"/>
  <c r="T67" s="1"/>
  <c r="T64"/>
  <c r="T63" s="1"/>
  <c r="T62" s="1"/>
  <c r="T61" s="1"/>
  <c r="T59"/>
  <c r="T58" s="1"/>
  <c r="T57" s="1"/>
  <c r="T56" s="1"/>
  <c r="T55" s="1"/>
  <c r="T54" s="1"/>
  <c r="T52"/>
  <c r="T51" s="1"/>
  <c r="T50" s="1"/>
  <c r="T49" s="1"/>
  <c r="T48" s="1"/>
  <c r="T47" s="1"/>
  <c r="T45"/>
  <c r="T44" s="1"/>
  <c r="T42"/>
  <c r="T41" s="1"/>
  <c r="T36"/>
  <c r="T35" s="1"/>
  <c r="T34" s="1"/>
  <c r="T33" s="1"/>
  <c r="T32" s="1"/>
  <c r="T29"/>
  <c r="T28" s="1"/>
  <c r="T27" s="1"/>
  <c r="T26" s="1"/>
  <c r="T25" s="1"/>
  <c r="T23"/>
  <c r="T19"/>
  <c r="T16"/>
  <c r="T14"/>
  <c r="U520" l="1"/>
  <c r="U197"/>
  <c r="U196" s="1"/>
  <c r="U195" s="1"/>
  <c r="T197"/>
  <c r="T196" s="1"/>
  <c r="T195" s="1"/>
  <c r="T22"/>
  <c r="T21" s="1"/>
  <c r="T282"/>
  <c r="T281" s="1"/>
  <c r="T265" s="1"/>
  <c r="U503"/>
  <c r="U502" s="1"/>
  <c r="U501" s="1"/>
  <c r="U500" s="1"/>
  <c r="U499" s="1"/>
  <c r="T221"/>
  <c r="T220" s="1"/>
  <c r="T219" s="1"/>
  <c r="U256"/>
  <c r="U255" s="1"/>
  <c r="T449"/>
  <c r="U127"/>
  <c r="U318"/>
  <c r="U317" s="1"/>
  <c r="U316" s="1"/>
  <c r="T318"/>
  <c r="T317" s="1"/>
  <c r="T316" s="1"/>
  <c r="U409"/>
  <c r="U408" s="1"/>
  <c r="U221"/>
  <c r="U220" s="1"/>
  <c r="U219" s="1"/>
  <c r="T94"/>
  <c r="T90" s="1"/>
  <c r="T89" s="1"/>
  <c r="T127"/>
  <c r="T126" s="1"/>
  <c r="T111" s="1"/>
  <c r="U94"/>
  <c r="U179"/>
  <c r="T13"/>
  <c r="T12" s="1"/>
  <c r="T11" s="1"/>
  <c r="T10" s="1"/>
  <c r="T256"/>
  <c r="T255" s="1"/>
  <c r="U449"/>
  <c r="U643"/>
  <c r="T503"/>
  <c r="T502" s="1"/>
  <c r="T501" s="1"/>
  <c r="T500" s="1"/>
  <c r="T499" s="1"/>
  <c r="U291"/>
  <c r="U290" s="1"/>
  <c r="U289" s="1"/>
  <c r="U288" s="1"/>
  <c r="T291"/>
  <c r="T290" s="1"/>
  <c r="T289" s="1"/>
  <c r="T288" s="1"/>
  <c r="T643"/>
  <c r="T607"/>
  <c r="T600" s="1"/>
  <c r="T599" s="1"/>
  <c r="T598" s="1"/>
  <c r="U40"/>
  <c r="U39" s="1"/>
  <c r="U38" s="1"/>
  <c r="U31" s="1"/>
  <c r="T230"/>
  <c r="T409"/>
  <c r="T408" s="1"/>
  <c r="U577"/>
  <c r="U572" s="1"/>
  <c r="U571" s="1"/>
  <c r="U570" s="1"/>
  <c r="T577"/>
  <c r="T572" s="1"/>
  <c r="T571" s="1"/>
  <c r="T570" s="1"/>
  <c r="U417"/>
  <c r="U416" s="1"/>
  <c r="U431"/>
  <c r="U393"/>
  <c r="U392" s="1"/>
  <c r="U391" s="1"/>
  <c r="U372"/>
  <c r="U371" s="1"/>
  <c r="U366" s="1"/>
  <c r="U365" s="1"/>
  <c r="U337"/>
  <c r="U336" s="1"/>
  <c r="U335" s="1"/>
  <c r="T337"/>
  <c r="T336" s="1"/>
  <c r="T335" s="1"/>
  <c r="T353"/>
  <c r="T352" s="1"/>
  <c r="T351" s="1"/>
  <c r="T350" s="1"/>
  <c r="T372"/>
  <c r="T371" s="1"/>
  <c r="T366" s="1"/>
  <c r="T365" s="1"/>
  <c r="T423"/>
  <c r="U423"/>
  <c r="T431"/>
  <c r="U607"/>
  <c r="U90"/>
  <c r="U89" s="1"/>
  <c r="T179"/>
  <c r="U158"/>
  <c r="U157" s="1"/>
  <c r="U156" s="1"/>
  <c r="U149" s="1"/>
  <c r="U353"/>
  <c r="U352" s="1"/>
  <c r="U351" s="1"/>
  <c r="U350" s="1"/>
  <c r="T417"/>
  <c r="T416" s="1"/>
  <c r="T40"/>
  <c r="T39" s="1"/>
  <c r="T38" s="1"/>
  <c r="T31" s="1"/>
  <c r="T158"/>
  <c r="T157" s="1"/>
  <c r="T156" s="1"/>
  <c r="T149" s="1"/>
  <c r="U13"/>
  <c r="U12" s="1"/>
  <c r="U11" s="1"/>
  <c r="U10" s="1"/>
  <c r="U9" s="1"/>
  <c r="U230"/>
  <c r="T298"/>
  <c r="U73"/>
  <c r="U66" s="1"/>
  <c r="T474"/>
  <c r="T473" s="1"/>
  <c r="T73"/>
  <c r="T66" s="1"/>
  <c r="U298"/>
  <c r="T324"/>
  <c r="T323" s="1"/>
  <c r="U324"/>
  <c r="U323" s="1"/>
  <c r="U474"/>
  <c r="U473" s="1"/>
  <c r="U639"/>
  <c r="U638" s="1"/>
  <c r="U637" s="1"/>
  <c r="U636" s="1"/>
  <c r="T639"/>
  <c r="T638" s="1"/>
  <c r="T637" s="1"/>
  <c r="T636" s="1"/>
  <c r="T551"/>
  <c r="U551"/>
  <c r="U535"/>
  <c r="U282"/>
  <c r="U281" s="1"/>
  <c r="U265" s="1"/>
  <c r="U211"/>
  <c r="U210" s="1"/>
  <c r="U126"/>
  <c r="U111" s="1"/>
  <c r="U241"/>
  <c r="U237" s="1"/>
  <c r="T211"/>
  <c r="T210" s="1"/>
  <c r="T393"/>
  <c r="T392" s="1"/>
  <c r="T391" s="1"/>
  <c r="T241"/>
  <c r="T237" s="1"/>
  <c r="T535"/>
  <c r="U189" l="1"/>
  <c r="U173" s="1"/>
  <c r="T189"/>
  <c r="T9"/>
  <c r="T8" s="1"/>
  <c r="U334"/>
  <c r="U333" s="1"/>
  <c r="T334"/>
  <c r="T333" s="1"/>
  <c r="U364"/>
  <c r="T310"/>
  <c r="U310"/>
  <c r="T229"/>
  <c r="T228" s="1"/>
  <c r="T218" s="1"/>
  <c r="U88"/>
  <c r="U8"/>
  <c r="U600"/>
  <c r="U599" s="1"/>
  <c r="U598" s="1"/>
  <c r="U422"/>
  <c r="U407" s="1"/>
  <c r="U406" s="1"/>
  <c r="U405" s="1"/>
  <c r="T364"/>
  <c r="T422"/>
  <c r="T407" s="1"/>
  <c r="T406" s="1"/>
  <c r="T405" s="1"/>
  <c r="U229"/>
  <c r="U228" s="1"/>
  <c r="U218" s="1"/>
  <c r="T173"/>
  <c r="T88"/>
  <c r="T534"/>
  <c r="T519" s="1"/>
  <c r="T518" s="1"/>
  <c r="T498" s="1"/>
  <c r="U534"/>
  <c r="U519" s="1"/>
  <c r="U349" l="1"/>
  <c r="X352" s="1"/>
  <c r="T486"/>
  <c r="U87"/>
  <c r="T349"/>
  <c r="T87"/>
  <c r="W88" s="1"/>
  <c r="U518"/>
  <c r="U498" s="1"/>
  <c r="U486" s="1"/>
  <c r="W485" s="1"/>
  <c r="X490" l="1"/>
  <c r="V485"/>
  <c r="W348"/>
  <c r="W352"/>
  <c r="V348"/>
  <c r="X88"/>
  <c r="U667"/>
  <c r="T667"/>
  <c r="Z490"/>
  <c r="O418" l="1"/>
  <c r="O420"/>
  <c r="O410"/>
  <c r="O412"/>
  <c r="O81"/>
  <c r="O80" s="1"/>
  <c r="O79" s="1"/>
  <c r="O253"/>
  <c r="O252" s="1"/>
  <c r="O251" s="1"/>
  <c r="O250" s="1"/>
  <c r="P32"/>
  <c r="Q32"/>
  <c r="R32"/>
  <c r="S32"/>
  <c r="O409" l="1"/>
  <c r="O408" s="1"/>
  <c r="O417"/>
  <c r="O416" s="1"/>
  <c r="O369"/>
  <c r="O368" s="1"/>
  <c r="O367" s="1"/>
  <c r="O389" l="1"/>
  <c r="O388" s="1"/>
  <c r="O387" s="1"/>
  <c r="O385"/>
  <c r="O384" s="1"/>
  <c r="O383" s="1"/>
  <c r="O382" s="1"/>
  <c r="O338" l="1"/>
  <c r="P338"/>
  <c r="Q338"/>
  <c r="R338"/>
  <c r="S338"/>
  <c r="P318"/>
  <c r="Q318"/>
  <c r="R318"/>
  <c r="S318"/>
  <c r="O321"/>
  <c r="O269"/>
  <c r="O268" s="1"/>
  <c r="O267" s="1"/>
  <c r="O266" s="1"/>
  <c r="O245"/>
  <c r="O185"/>
  <c r="O543" l="1"/>
  <c r="O52"/>
  <c r="O51" s="1"/>
  <c r="O50" s="1"/>
  <c r="O49" s="1"/>
  <c r="O48" s="1"/>
  <c r="O47" s="1"/>
  <c r="O23"/>
  <c r="O22" s="1"/>
  <c r="O21" s="1"/>
  <c r="O503"/>
  <c r="O484"/>
  <c r="O483" s="1"/>
  <c r="O482" s="1"/>
  <c r="O481" s="1"/>
  <c r="O478"/>
  <c r="O453"/>
  <c r="O429"/>
  <c r="O373"/>
  <c r="V372" s="1"/>
  <c r="O222"/>
  <c r="O163"/>
  <c r="O162" s="1"/>
  <c r="O103"/>
  <c r="O102" s="1"/>
  <c r="O101" s="1"/>
  <c r="O100" s="1"/>
  <c r="O92"/>
  <c r="O91" s="1"/>
  <c r="O97"/>
  <c r="O496"/>
  <c r="O495" s="1"/>
  <c r="O494" s="1"/>
  <c r="O493" s="1"/>
  <c r="O492" s="1"/>
  <c r="O491" s="1"/>
  <c r="O340"/>
  <c r="O95"/>
  <c r="O19"/>
  <c r="O347"/>
  <c r="O346" s="1"/>
  <c r="O345" s="1"/>
  <c r="O344" s="1"/>
  <c r="O343" s="1"/>
  <c r="O109"/>
  <c r="O108" s="1"/>
  <c r="O107" s="1"/>
  <c r="O106" s="1"/>
  <c r="O105" s="1"/>
  <c r="O115"/>
  <c r="O114" s="1"/>
  <c r="O113" s="1"/>
  <c r="O112" s="1"/>
  <c r="O120"/>
  <c r="O119" s="1"/>
  <c r="O118" s="1"/>
  <c r="O117" s="1"/>
  <c r="O355"/>
  <c r="O354" s="1"/>
  <c r="O489"/>
  <c r="O488" s="1"/>
  <c r="O487" s="1"/>
  <c r="O358"/>
  <c r="O357" s="1"/>
  <c r="O137"/>
  <c r="O139"/>
  <c r="O142"/>
  <c r="O145"/>
  <c r="O147"/>
  <c r="O29"/>
  <c r="O28" s="1"/>
  <c r="O27" s="1"/>
  <c r="O26" s="1"/>
  <c r="O25" s="1"/>
  <c r="O154"/>
  <c r="O153" s="1"/>
  <c r="O152" s="1"/>
  <c r="O151" s="1"/>
  <c r="O150" s="1"/>
  <c r="O160"/>
  <c r="O159" s="1"/>
  <c r="O171"/>
  <c r="O170" s="1"/>
  <c r="O169" s="1"/>
  <c r="O168" s="1"/>
  <c r="O167" s="1"/>
  <c r="O177"/>
  <c r="O36"/>
  <c r="O35" s="1"/>
  <c r="O34" s="1"/>
  <c r="O33" s="1"/>
  <c r="O32" s="1"/>
  <c r="O183"/>
  <c r="O182" s="1"/>
  <c r="O181" s="1"/>
  <c r="O180" s="1"/>
  <c r="O187"/>
  <c r="O42"/>
  <c r="O41" s="1"/>
  <c r="O45"/>
  <c r="O44" s="1"/>
  <c r="O198"/>
  <c r="O197" s="1"/>
  <c r="O196" s="1"/>
  <c r="O195" s="1"/>
  <c r="O212"/>
  <c r="O214"/>
  <c r="O226"/>
  <c r="O232"/>
  <c r="O231" s="1"/>
  <c r="O234"/>
  <c r="O239"/>
  <c r="O238" s="1"/>
  <c r="O242"/>
  <c r="O248"/>
  <c r="O257"/>
  <c r="O263"/>
  <c r="O274"/>
  <c r="O273" s="1"/>
  <c r="O272" s="1"/>
  <c r="O271" s="1"/>
  <c r="O279"/>
  <c r="O278" s="1"/>
  <c r="O277" s="1"/>
  <c r="O276" s="1"/>
  <c r="O283"/>
  <c r="O285"/>
  <c r="O362"/>
  <c r="O361" s="1"/>
  <c r="O360" s="1"/>
  <c r="O292"/>
  <c r="O294"/>
  <c r="O303"/>
  <c r="O302" s="1"/>
  <c r="O301" s="1"/>
  <c r="O300" s="1"/>
  <c r="O299" s="1"/>
  <c r="O308"/>
  <c r="O307" s="1"/>
  <c r="O306" s="1"/>
  <c r="O305" s="1"/>
  <c r="O507"/>
  <c r="O510"/>
  <c r="O516"/>
  <c r="O515" s="1"/>
  <c r="O514" s="1"/>
  <c r="O513" s="1"/>
  <c r="O522"/>
  <c r="O521" s="1"/>
  <c r="O525"/>
  <c r="O524" s="1"/>
  <c r="O536"/>
  <c r="O539"/>
  <c r="O541"/>
  <c r="O545"/>
  <c r="O548"/>
  <c r="O552"/>
  <c r="O555"/>
  <c r="O558"/>
  <c r="O563"/>
  <c r="O562" s="1"/>
  <c r="O561" s="1"/>
  <c r="O560" s="1"/>
  <c r="O568"/>
  <c r="O567" s="1"/>
  <c r="O566" s="1"/>
  <c r="O565" s="1"/>
  <c r="O582"/>
  <c r="O377"/>
  <c r="O379"/>
  <c r="O588"/>
  <c r="O587" s="1"/>
  <c r="O586" s="1"/>
  <c r="O585" s="1"/>
  <c r="O395"/>
  <c r="O394" s="1"/>
  <c r="O403"/>
  <c r="O402" s="1"/>
  <c r="O612"/>
  <c r="O614"/>
  <c r="O617"/>
  <c r="O624"/>
  <c r="O623" s="1"/>
  <c r="O622" s="1"/>
  <c r="O621" s="1"/>
  <c r="O634"/>
  <c r="O59"/>
  <c r="O58" s="1"/>
  <c r="O57" s="1"/>
  <c r="O56" s="1"/>
  <c r="O55" s="1"/>
  <c r="O54" s="1"/>
  <c r="O424"/>
  <c r="V423" s="1"/>
  <c r="O437"/>
  <c r="O440"/>
  <c r="O439" s="1"/>
  <c r="O447"/>
  <c r="O446" s="1"/>
  <c r="O445" s="1"/>
  <c r="O444" s="1"/>
  <c r="O463"/>
  <c r="O462" s="1"/>
  <c r="O461" s="1"/>
  <c r="O460" s="1"/>
  <c r="O314"/>
  <c r="O313" s="1"/>
  <c r="O312" s="1"/>
  <c r="O311" s="1"/>
  <c r="O319"/>
  <c r="O318" s="1"/>
  <c r="O64"/>
  <c r="O63" s="1"/>
  <c r="O62" s="1"/>
  <c r="O61" s="1"/>
  <c r="O641"/>
  <c r="O640" s="1"/>
  <c r="O644"/>
  <c r="O646"/>
  <c r="O327"/>
  <c r="O326" s="1"/>
  <c r="O325" s="1"/>
  <c r="O331"/>
  <c r="O330" s="1"/>
  <c r="O329" s="1"/>
  <c r="O77"/>
  <c r="O76" s="1"/>
  <c r="O75" s="1"/>
  <c r="O74" s="1"/>
  <c r="O73" s="1"/>
  <c r="O127" l="1"/>
  <c r="O126" s="1"/>
  <c r="O111" s="1"/>
  <c r="O241"/>
  <c r="O477"/>
  <c r="O476" s="1"/>
  <c r="O475" s="1"/>
  <c r="W479"/>
  <c r="O16"/>
  <c r="O14"/>
  <c r="O71"/>
  <c r="O70" s="1"/>
  <c r="O69" s="1"/>
  <c r="O68" s="1"/>
  <c r="O67" s="1"/>
  <c r="O66" s="1"/>
  <c r="O578"/>
  <c r="O577" s="1"/>
  <c r="O353"/>
  <c r="O352" s="1"/>
  <c r="O574"/>
  <c r="O573" s="1"/>
  <c r="O608"/>
  <c r="O594"/>
  <c r="O593" s="1"/>
  <c r="O592" s="1"/>
  <c r="O591" s="1"/>
  <c r="O590" s="1"/>
  <c r="O94"/>
  <c r="O90" s="1"/>
  <c r="O89" s="1"/>
  <c r="O179"/>
  <c r="O337"/>
  <c r="O336" s="1"/>
  <c r="O158"/>
  <c r="O157" s="1"/>
  <c r="O156" s="1"/>
  <c r="O149" s="1"/>
  <c r="O221"/>
  <c r="O220" s="1"/>
  <c r="O219" s="1"/>
  <c r="O176"/>
  <c r="O175" s="1"/>
  <c r="O174" s="1"/>
  <c r="O431"/>
  <c r="O502"/>
  <c r="O501" s="1"/>
  <c r="O500" s="1"/>
  <c r="O499" s="1"/>
  <c r="O393"/>
  <c r="O392" s="1"/>
  <c r="O372"/>
  <c r="O371" s="1"/>
  <c r="O474"/>
  <c r="O473" s="1"/>
  <c r="O324"/>
  <c r="O323" s="1"/>
  <c r="O298"/>
  <c r="O256"/>
  <c r="O255" s="1"/>
  <c r="O40"/>
  <c r="O39" s="1"/>
  <c r="O38" s="1"/>
  <c r="O643"/>
  <c r="O639" s="1"/>
  <c r="O638" s="1"/>
  <c r="O637" s="1"/>
  <c r="O636" s="1"/>
  <c r="O317"/>
  <c r="O237"/>
  <c r="O452"/>
  <c r="O451" s="1"/>
  <c r="O450" s="1"/>
  <c r="O449" s="1"/>
  <c r="O551"/>
  <c r="O291"/>
  <c r="O290" s="1"/>
  <c r="O289" s="1"/>
  <c r="O288" s="1"/>
  <c r="O282"/>
  <c r="O281" s="1"/>
  <c r="O265" s="1"/>
  <c r="O211"/>
  <c r="O210" s="1"/>
  <c r="O189" s="1"/>
  <c r="O535"/>
  <c r="O520"/>
  <c r="O230"/>
  <c r="O423"/>
  <c r="O607" l="1"/>
  <c r="O600" s="1"/>
  <c r="O599" s="1"/>
  <c r="O598" s="1"/>
  <c r="O13"/>
  <c r="O12" s="1"/>
  <c r="O11" s="1"/>
  <c r="O10" s="1"/>
  <c r="O9" s="1"/>
  <c r="O572"/>
  <c r="O571" s="1"/>
  <c r="O570" s="1"/>
  <c r="O366"/>
  <c r="O365" s="1"/>
  <c r="O422"/>
  <c r="O407" s="1"/>
  <c r="O335"/>
  <c r="O88"/>
  <c r="O316"/>
  <c r="O310" s="1"/>
  <c r="O173"/>
  <c r="O351"/>
  <c r="O350" s="1"/>
  <c r="O534"/>
  <c r="O391"/>
  <c r="O31"/>
  <c r="O229"/>
  <c r="O228" s="1"/>
  <c r="O334" l="1"/>
  <c r="O333" s="1"/>
  <c r="O519"/>
  <c r="O518" s="1"/>
  <c r="O498" s="1"/>
  <c r="O8"/>
  <c r="O406"/>
  <c r="O405" s="1"/>
  <c r="O218"/>
  <c r="O87" s="1"/>
  <c r="O364"/>
  <c r="O486" l="1"/>
  <c r="W490" s="1"/>
  <c r="V88"/>
  <c r="O349"/>
  <c r="W350" s="1"/>
  <c r="O667" l="1"/>
  <c r="W353"/>
</calcChain>
</file>

<file path=xl/sharedStrings.xml><?xml version="1.0" encoding="utf-8"?>
<sst xmlns="http://schemas.openxmlformats.org/spreadsheetml/2006/main" count="995" uniqueCount="362">
  <si>
    <t>Всего:</t>
  </si>
  <si>
    <t>000</t>
  </si>
  <si>
    <t>0000000000</t>
  </si>
  <si>
    <t>540</t>
  </si>
  <si>
    <t>Иные межбюджетные трансферты</t>
  </si>
  <si>
    <t>Межбюджетные трансферты бюджетам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t>
  </si>
  <si>
    <t>Прочие межбюджетные трансферты общего характера</t>
  </si>
  <si>
    <t>510</t>
  </si>
  <si>
    <t>Дотации</t>
  </si>
  <si>
    <t>Дотации бюджетам поселений из районного фонда финансовой поддержки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</si>
  <si>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</si>
  <si>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</si>
  <si>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240</t>
  </si>
  <si>
    <t>Иные закупки товаров, работ и услуг для обеспечения государственных (муниципальных) нужд</t>
  </si>
  <si>
    <t>Мероприятия по проведению районных досуговых и спортивных мероприятий для инвалидов и граждан с ограниченными возможностями здоровья</t>
  </si>
  <si>
    <t>110</t>
  </si>
  <si>
    <t>Расходы на выплаты персоналу казенных учреждений</t>
  </si>
  <si>
    <t>Реализация мероприятия в области физической культуры и спорта</t>
  </si>
  <si>
    <t>Другие вопросы в области физической культуры и спорта</t>
  </si>
  <si>
    <t>ФИЗИЧЕСКАЯ КУЛЬТУРА И СПОРТ</t>
  </si>
  <si>
    <t>Расходы на обеспечение деятельности (оказание услуг) государственных учреждений</t>
  </si>
  <si>
    <t>320</t>
  </si>
  <si>
    <t>Социальные выплаты гражданам, кроме публичных нормативных социальных выплат</t>
  </si>
  <si>
    <t>Реализация мероприятий по обеспечению жильем молодых семей</t>
  </si>
  <si>
    <t>310</t>
  </si>
  <si>
    <t>Публичные нормативные социальные выплаты гражданам</t>
  </si>
  <si>
    <t>Осуществление государственного полномочия по выплате компенсации родителям (законным представителям), дети которых посещают образовательные организации (за исключением государственных образовательных организаций, находящихся в ведении Тульской области), реализующие образовательную программу дошкольного образования</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</si>
  <si>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Тульской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Тульской области, обеспечения дополнительного образования детей в муниципальных общеобразовательных организациях Тульской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</si>
  <si>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Охрана семьи и детства</t>
  </si>
  <si>
    <t>9990070410</t>
  </si>
  <si>
    <t>Единовременная выплата семьям при рождении первого, второго, третьего и последующих детей</t>
  </si>
  <si>
    <t>9990070370</t>
  </si>
  <si>
    <t>Ежемесячная социальная выплата лицам, удостоенным почетного звания "Почетный гражданин Воловского района"</t>
  </si>
  <si>
    <t>Социальное обеспечение населения</t>
  </si>
  <si>
    <t>9990070400</t>
  </si>
  <si>
    <t>Ежемесячная доплата к трудовой пенсии лицам, замещавшим муниципальные должности в муниципальном образовании Воловский район</t>
  </si>
  <si>
    <t>Пенсионное обеспечение</t>
  </si>
  <si>
    <t>СОЦИАЛЬНАЯ ПОЛИТИКА</t>
  </si>
  <si>
    <t>120</t>
  </si>
  <si>
    <t>Расходы на выплаты персоналу государственных (муниципальных) органов</t>
  </si>
  <si>
    <t>Районный форум волонтерских организаций</t>
  </si>
  <si>
    <t>850</t>
  </si>
  <si>
    <t>Уплата налогов, сборов и иных платежей</t>
  </si>
  <si>
    <t>Расходы на обеспечение функций органов местного самоуправления</t>
  </si>
  <si>
    <t>Расходы на выплаты по оплате труда работников органов местного самоуправления</t>
  </si>
  <si>
    <t>Другие вопросы в области культуры, кинематографии</t>
  </si>
  <si>
    <t>Противодействие злоупотреблениям наркотиками и их незаконному обороту</t>
  </si>
  <si>
    <t>Расходы на обеспечение деятельности (оказание услуг) муниципальных учреждений в рамках подпрограммы "Сохранение и развитие традиционной народной культуры" муниципальной программы "Развитие культуры в муниципальном образовании Воловкий район"</t>
  </si>
  <si>
    <t>Осуществление государственных полномочий по предоставлению мер социальной поддержки работникам муниципальных библиотек, муниципальных музеев и их филиалов</t>
  </si>
  <si>
    <t>Расходы на обеспечение деятельности (оказание услуг) муниципальных учреждений</t>
  </si>
  <si>
    <t>Культура</t>
  </si>
  <si>
    <t>КУЛЬТУРА, КИНЕМАТОГРАФИЯ</t>
  </si>
  <si>
    <t xml:space="preserve">Осуществление государственного полномочия по предоставлению путевок в организации отдыха и оздоровления детей отдельным категориям граждан </t>
  </si>
  <si>
    <t>Проведение мероприятий, направленных на повышение безопасности дорожного движения</t>
  </si>
  <si>
    <t>Осуществление мероприятий в области образования</t>
  </si>
  <si>
    <t>Другие вопросы в области образования</t>
  </si>
  <si>
    <t>Реализация мероприятий в области молодежной политики</t>
  </si>
  <si>
    <t>Проведение оздоровительной компании детей</t>
  </si>
  <si>
    <t>Молодежная политика</t>
  </si>
  <si>
    <t>Установка камер видеонаблюдения и пожарно-охранной сигнализации в муниципальных учреждениях</t>
  </si>
  <si>
    <t>Осуществление государственных полномочий по предоставлению мер социальной поддержки педагогическим и иным работникам</t>
  </si>
  <si>
    <t>Расходы на реализацию мероприятий по подготовке проектно-сметной документации на строительство (реконструкцию), капитальный ремонт, реставрацию и приспособление зданий муниципальных учреждений культуры (включая детские школы искусств по видам искусств)</t>
  </si>
  <si>
    <t>Дополнительное образование детей</t>
  </si>
  <si>
    <t>Организация временных рабочих мест</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</si>
  <si>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</si>
  <si>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t>
  </si>
  <si>
    <t>Организация питания обучающихся в общеобразовательных учреждениях Воловского района</t>
  </si>
  <si>
    <t>Обеспечение образовательных организаций материальнотехнической базой для внедрения цифровой образовательной среды</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</si>
  <si>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</si>
  <si>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Укрепление материально-технической базы муниципальных образовательных организаций (за исключением капитальных вложений)</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</si>
  <si>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</si>
  <si>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Общее образование</t>
  </si>
  <si>
    <t>Дошкольное образование</t>
  </si>
  <si>
    <t>ОБРАЗОВАНИЕ</t>
  </si>
  <si>
    <t>9990080562</t>
  </si>
  <si>
    <t>Проведение комплекса мероприятий, направленных на социально-экономическое развитие Тульской области (создание (обустройство) мест (площадок) накопления твердых коммунальных отходов)</t>
  </si>
  <si>
    <t>Другие вопросы в области охраны окружающей среды</t>
  </si>
  <si>
    <t>Расходы на реализацию мероприятий по комплексной борьбе с борщевиком Сосновского</t>
  </si>
  <si>
    <t>Охрана объектов растительного и животного мира и среды их обитания</t>
  </si>
  <si>
    <t>ОХРАНА ОКРУЖАЮЩЕЙ СРЕДЫ</t>
  </si>
  <si>
    <t>Мероприятия по приобретению коммунальной техники</t>
  </si>
  <si>
    <t>Другие вопросы в области жилищно-коммунального хозяйства</t>
  </si>
  <si>
    <t>830</t>
  </si>
  <si>
    <t>9990026080</t>
  </si>
  <si>
    <t>Исполнение судебных актов</t>
  </si>
  <si>
    <t>Прочие мероприятия по благоустройству</t>
  </si>
  <si>
    <t>9990025960</t>
  </si>
  <si>
    <t>Прочие выплаты по обязательствам муниципального образования</t>
  </si>
  <si>
    <t>Обеспечение комплексного развития сельских территорий</t>
  </si>
  <si>
    <t>Реализация программ формирования современной городской среды</t>
  </si>
  <si>
    <t>Благоустройство</t>
  </si>
  <si>
    <t>9990080400</t>
  </si>
  <si>
    <t>Разработка проектно-сметной документации на строительство (реконструкцию), модернизацию и капитальный ремонт объектов водоснабжения и водоотведения Тульской области</t>
  </si>
  <si>
    <t>9990026110</t>
  </si>
  <si>
    <t>Мероприятия в области коммунального хозяйства</t>
  </si>
  <si>
    <t>Cтроительство (реконструкцию), модернизацию, капитальный ремонт и ремонт объектов водоснабжения Тульской области</t>
  </si>
  <si>
    <t>Обеспечение мероприятия по формированию резерва материально-технических ресурсов для ликвидации чрезвычайных ситуаций и аварий на объектах жилищно-коммунального хозяйства</t>
  </si>
  <si>
    <t>410</t>
  </si>
  <si>
    <t>Бюджетные инвестиции</t>
  </si>
  <si>
    <t>Строительство внутрипоселковых распределительных сетей</t>
  </si>
  <si>
    <t>Обеспечение мероприятия по газификации населенных пунктов</t>
  </si>
  <si>
    <t>Управление резервным фондом администрации муниципального образования Воловский район</t>
  </si>
  <si>
    <t>Коммунальное хозяйство</t>
  </si>
  <si>
    <t>9990026460</t>
  </si>
  <si>
    <t>Взнос на капитальный ремонт общего имущества в МКД по помещениям, находящимся в собственности муниципального образования</t>
  </si>
  <si>
    <t>9990026100</t>
  </si>
  <si>
    <t>Мероприятия в области жилищного хозяйства</t>
  </si>
  <si>
    <t>Жилищное хозяйство</t>
  </si>
  <si>
    <t>ЖИЛИЩНО-КОММУНАЛЬНОЕ ХОЗЯЙСТВО</t>
  </si>
  <si>
    <t>9990022730</t>
  </si>
  <si>
    <t>Мероприятий при осуществлении деятельности по обращению с животными без владельцев</t>
  </si>
  <si>
    <t>Выполнение кадастровых работ по формированию земельных участков</t>
  </si>
  <si>
    <t>Другие вопросы в области национальной экономики</t>
  </si>
  <si>
    <t>Иные межбюджетные трансферты бюджетам поселений на финансовое обеспечение реализации мероприятий по сопровождению программных продуктов</t>
  </si>
  <si>
    <t>Финансовое обеспечение реализации мероприятий по сопровождению программных продуктов, обеспечивающих составление и исполнение консолидированного бюджета Тульской области</t>
  </si>
  <si>
    <t>Связь и информатика</t>
  </si>
  <si>
    <t>Мероприятия по строительству и реконструкции автомобильных дорог, капитальный ремонт, ремонт и содержание автомобильных дорог</t>
  </si>
  <si>
    <t>Дорожное хозяйство (дорожные фонды)</t>
  </si>
  <si>
    <t>9990082730</t>
  </si>
  <si>
    <t>Осуществление государственных полномочий по организации на территории Тульской области мероприятий при осуществлении деятельности по обращению с животными без владельцев</t>
  </si>
  <si>
    <t>Сельское хозяйство и рыболовство</t>
  </si>
  <si>
    <t>Обеспечение развития рынка труда в соответствии с потребностями экономики Тульской области</t>
  </si>
  <si>
    <t>Общеэкономические вопросы</t>
  </si>
  <si>
    <t>НАЦИОНАЛЬНАЯ ЭКОНОМИКА</t>
  </si>
  <si>
    <t>Другие вопросы в области национальной безопасности и правоохранительной деятельности</t>
  </si>
  <si>
    <t>Мероприятия по предупреждению и ликвидации чрезвычайных ситуаций</t>
  </si>
  <si>
    <t>Защита населения и территории от чрезвычайных ситуаций природного и техногенного характера, пожарная безопасность</t>
  </si>
  <si>
    <t>Мероприятия в области гражданской обороны</t>
  </si>
  <si>
    <t>Гражданская оборона</t>
  </si>
  <si>
    <t>НАЦИОНАЛЬНАЯ БЕЗОПАСНОСТЬ И ПРАВООХРАНИТЕЛЬНАЯ ДЕЯТЕЛЬНОСТЬ</t>
  </si>
  <si>
    <t>530</t>
  </si>
  <si>
    <t>9990051180</t>
  </si>
  <si>
    <t>Субвенции</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</si>
  <si>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</si>
  <si>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</si>
  <si>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</si>
  <si>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9990082660</t>
  </si>
  <si>
    <t>Осуществление государственного полномочия по оказанию бесплатной юридической помощи в виде правового консультирования в устной и письменной форме некоторых категорий граждан</t>
  </si>
  <si>
    <t>9990082450</t>
  </si>
  <si>
    <t>Осуществление государственного полномочия по сбору информации от поселений, входящих в муниципальный район, необходимой для ведения регистра муниципальных нормативных правовых актов Тульской области</t>
  </si>
  <si>
    <t>9990082290</t>
  </si>
  <si>
    <t>Осуществление отдельных государственных полномочий по образованию и организации деятельности комиссий по делам несовершеннолетних и защите их прав</t>
  </si>
  <si>
    <t>9990082280</t>
  </si>
  <si>
    <t>Осуществление отдельных государственных полномочий по созданию административных комиссий</t>
  </si>
  <si>
    <t>9990082270</t>
  </si>
  <si>
    <t>Осуществление отдельного государственного полномочия по уведомительной регистрации коллективных договоров</t>
  </si>
  <si>
    <t>870</t>
  </si>
  <si>
    <t>Резервные средства</t>
  </si>
  <si>
    <t>Проведение массовых мероприятий в рамках Всемирного дня трезвости и борьбы с алкоголизмом</t>
  </si>
  <si>
    <t>Проведение комплексных социальных и физкультурно-оздоровительных мероприятий и секций</t>
  </si>
  <si>
    <t>Приобретение памяток по антитеррористической тематике</t>
  </si>
  <si>
    <t>350</t>
  </si>
  <si>
    <t>Премии и гранты</t>
  </si>
  <si>
    <t>Прочие выплаты по обязателльствам муниципального образования</t>
  </si>
  <si>
    <t>Оценка размера арендной платы,выпонение кадастровых работ и управление муниципальной собственностью</t>
  </si>
  <si>
    <t>Другие общегосударственные вопросы</t>
  </si>
  <si>
    <t>Резервные фонды</t>
  </si>
  <si>
    <t>8410000110</t>
  </si>
  <si>
    <t>Осуществление государственных полномочий по расчету и предоставлению дотаций на выравнивание бюджетной обеспеченности поселений за счет средств бюджета Тульской области</t>
  </si>
  <si>
    <t>Обеспечение деятельности финансовых, налоговых и таможенных органов и органов финансового (финансово-бюджетного) надзора</t>
  </si>
  <si>
    <t>9990051200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</si>
  <si>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</si>
  <si>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</si>
  <si>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8320000190</t>
  </si>
  <si>
    <t>8320000110</t>
  </si>
  <si>
    <t>8310000110</t>
  </si>
  <si>
    <t>Расходы на выплаты по оплате труда работников органов местного самоуправлени по главе местной администрации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</si>
  <si>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</si>
  <si>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8210000190</t>
  </si>
  <si>
    <t>8210000110</t>
  </si>
  <si>
    <t>Функционирование законодательных (представительных) органов государственной власти и представительных органов муниципальных образований</t>
  </si>
  <si>
    <t>ОБЩЕГОСУДАРСТВЕННЫЕ ВОПРОСЫ</t>
  </si>
  <si>
    <t>Сумма</t>
  </si>
  <si>
    <t>КОСГУ</t>
  </si>
  <si>
    <t>ВР</t>
  </si>
  <si>
    <t>ЦСР</t>
  </si>
  <si>
    <t>ПР</t>
  </si>
  <si>
    <t>РЗ</t>
  </si>
  <si>
    <t>Наименование показателя</t>
  </si>
  <si>
    <t>Региональные проекты, не входящие в состав национальных проектов</t>
  </si>
  <si>
    <t>Региональный проект "Создание условий для строительства внутрипоселковых распределительных сетей"</t>
  </si>
  <si>
    <t>Муниципальная программа "Обеспечение качественным жильем и услугами ЖКХ населения муниципального образования Воловский район"</t>
  </si>
  <si>
    <t>09201S0850</t>
  </si>
  <si>
    <t>Региональный проект "Чистая вода Тульской области"</t>
  </si>
  <si>
    <t>151F200000</t>
  </si>
  <si>
    <t>151F255550</t>
  </si>
  <si>
    <t>Муниципальная программа "Формирование современной городской среды"</t>
  </si>
  <si>
    <t>Региональные проекты, входящие в состав национальных проектов</t>
  </si>
  <si>
    <t>Региональный проект "Формирование комфортной городской среды"</t>
  </si>
  <si>
    <t>16203L5763</t>
  </si>
  <si>
    <t>Муниципальная программа «Комплексное развитие сельских территорий Воловского района»</t>
  </si>
  <si>
    <t>Региональный проект "Благоустройство сельских территорий"</t>
  </si>
  <si>
    <t>16204S0680</t>
  </si>
  <si>
    <t>Региональный проект "Комплексная борьба с борщевиком Сосновского"</t>
  </si>
  <si>
    <t>02401S0580</t>
  </si>
  <si>
    <t>02404L3040</t>
  </si>
  <si>
    <t>02405S0200</t>
  </si>
  <si>
    <t>Муниципальная программа "Обеспечение качественным жильем и услугами ЖКХ населения муниципального образования Воловский район</t>
  </si>
  <si>
    <t>Региональный проект "Обеспечение жильем молодых семей"</t>
  </si>
  <si>
    <t>Обеспечение функционирования Собрания представителей муниципального образования Воловский район</t>
  </si>
  <si>
    <t>Референт Собрания представителей</t>
  </si>
  <si>
    <t>Обеспечение функционирования местной администрации</t>
  </si>
  <si>
    <t>Глава местной администрации</t>
  </si>
  <si>
    <t>Центральный аппарат</t>
  </si>
  <si>
    <t>Непрограммные расходы</t>
  </si>
  <si>
    <t>Иные непрограммные мероприятия в рамках непрограммных расходов</t>
  </si>
  <si>
    <t>Муниципальная программа "Управление муниципальными   финансами муниципального образования Воловский район"</t>
  </si>
  <si>
    <t>Комплексы процессных мероприятий</t>
  </si>
  <si>
    <t>Комплекс процессных мероприятий «Обеспечение деятельности финансового управления администрации муниципального образования Воловский район»</t>
  </si>
  <si>
    <t xml:space="preserve">Ревизионная комиссия </t>
  </si>
  <si>
    <t>Председатель ревизионной комиссии</t>
  </si>
  <si>
    <t>Комплекс процессных мероприятий «Совершенствование управления муниципальными финансами муниципального образования Воловский  район</t>
  </si>
  <si>
    <t>Муниципальная программа "Управление муниципальным имуществом и земельными ресурсами муниципального образования Воловский район"</t>
  </si>
  <si>
    <t>Комплекс процессных мероприятий «Имущественные отношения»</t>
  </si>
  <si>
    <t>Муниципальная программа "Поддержка  социально ориентированных некоммерческих организаций в Воловском районе"</t>
  </si>
  <si>
    <t>Комплекс процессных мероприятий «Финансовая поддержка социально ориентированных некоммерческих организаций»</t>
  </si>
  <si>
    <t>Муниципальная программа "Повышение общественной безопасности населения в муниципальном образовании Воловский район"</t>
  </si>
  <si>
    <t>Комплекс процессных мероприятий «Информационно-пропагандистские мероприятия по профилактике терроризма и экстремизма»</t>
  </si>
  <si>
    <t>Комплекс процессных мероприятий «Профилактика правонарушений среди несовершеннолетних и молодежи"</t>
  </si>
  <si>
    <t>Комплекс процессных мероприятий «Профилактика пьянства и алкоголизма, наркомании»</t>
  </si>
  <si>
    <t>Муниципальная программа "Обеспечение мероприятий гражданской обороны, защиты населения и территорий   Воловского района от чрезвычайных ситуаций природного и техногенного характера, пожарной безопасности и безопасности людей на водных объектах "</t>
  </si>
  <si>
    <t>Комплекс процессных мероприятий «Мероприятия по гражданской обороне»</t>
  </si>
  <si>
    <t>Комплекс процессных мероприятий «Предупреждение и ликвидация последствий чрезвычайных ситуаций, защита населения и территории МО Воловский район от ЧС природного и техногенного характера»</t>
  </si>
  <si>
    <t>Комплекс процессных мероприятий "Обеспечение деятельности МКУ "ЕДДС» муниципального образования Воловский район"</t>
  </si>
  <si>
    <t>Муниципальная программа "Повышение безопасности дорожного движения на 2021-2024 годы"</t>
  </si>
  <si>
    <t>Комплекс процессных мероприятий «Повышение правового сознания и предупреждение опасного поведения участников дорожного движения»</t>
  </si>
  <si>
    <t>Муниципальная программа "Организация временного трудоустройства несовершеннолетних граждан на территории муниципального образования Воловский район"</t>
  </si>
  <si>
    <t>Комплекс процессных мероприятий «Организация временных рабочих мест»</t>
  </si>
  <si>
    <t>Комплекс процессных мероприятий «Развитие механизмов регулирования межбюджетных отношений»</t>
  </si>
  <si>
    <t>Муниципальная программа  "Модернизация и развитие автомобильных дорог общего пользования в муниципальном образовании Воловски й район"</t>
  </si>
  <si>
    <t>Комплекс процессных мероприятий «Строительство и  реконструкция автомобильных дорог, капитальный ремонт, ремонт и содержание автомобильных дорог»</t>
  </si>
  <si>
    <t>Комплекс процессных мероприятий «Земельные отношения»</t>
  </si>
  <si>
    <t>Комплекс процессных мероприятий «Развитие коммунального хозяйства»</t>
  </si>
  <si>
    <t>09202S0390</t>
  </si>
  <si>
    <t>Комплекс процессных мероприятий «Формирование резерва материально-технических ресурсов»</t>
  </si>
  <si>
    <t>99900L2990</t>
  </si>
  <si>
    <t>Реализация федеральной целевой программы "Увековечение памяти погибших при защите Отечества на 2019 - 2024 годы"</t>
  </si>
  <si>
    <t>Муниципальная программа "Развитие образования муниципального образования Воловский район"</t>
  </si>
  <si>
    <t xml:space="preserve">Комплекс процессных мероприятий «Развитие 
дошкольного образования муниципального образования Воловский район»
Комплекс процессных мероприятий «Развитие 
дошкольного образования муниципального образования Воловский район»
Комплекс процессных мероприятий «Развитие 
дошкольного образования муниципального образования Воловский район»
Комплекс процессных мероприятий «Развитие 
дошкольного образования муниципального образования Воловский район»
Комплекс процессных мероприятий «Развитие 
дошкольного образования муниципального образования Воловский район»
</t>
  </si>
  <si>
    <t>Муниципальная программа "Противодействие терроризму и экстремизму на территории муниципального образования Воловский район"</t>
  </si>
  <si>
    <t>Комплекс процессных мероприятий «Организационно-технические мероприятия по повышению уровня защищенности объектов, наиболее привлекательных для совершения террористических актов, проявлений экстремизма»</t>
  </si>
  <si>
    <t>Комплекс процессных мероприятий «Развитие общего образования в муниципальном образовании Воловский район»</t>
  </si>
  <si>
    <t>Осуществление государственного полномочия по предоставлению меры социальной поддержки родителям (законным представителям) детей-инвалидов, обучающихся по основным общеобразовательным программам на дому</t>
  </si>
  <si>
    <t>021E100000</t>
  </si>
  <si>
    <t>021E400000</t>
  </si>
  <si>
    <t>Региональный проект "Цифровая образовательная среда"</t>
  </si>
  <si>
    <t>Региональный проект "Современная школа"</t>
  </si>
  <si>
    <t>Комплекс процессных мероприятий «Совершенствование системы организации питания обучающихся в общеобразовательных учреждениях Воловского района»</t>
  </si>
  <si>
    <t>Комплекс процессных мероприятий «Развитие дополнительного образования муниципального образования Воловский район»</t>
  </si>
  <si>
    <t>Муниципальная программа "Развитие культуры в муниципальном образовании Воловский район"</t>
  </si>
  <si>
    <t>Комплекс процессных мероприятий «Развитие учреждений дополнительного образования отрасли "Культура"</t>
  </si>
  <si>
    <t>Комплекс процессных мероприятий «Организация отдыха и оздоровления детей в муниципальном образовании Воловский район»</t>
  </si>
  <si>
    <t>Муниципальная программа "Реализация молодежной политики в муниципальном образовании Воловский район"</t>
  </si>
  <si>
    <t>Комплекс процессных мероприятий «Развитие гражданственности и патриотизма молодежи МО Воловский район»</t>
  </si>
  <si>
    <t>Комплекс процессных мероприятий «Молодежь Воловского района»</t>
  </si>
  <si>
    <t>Комплекс процессных мероприятий"Обеспечение реализации муниципальной программы"</t>
  </si>
  <si>
    <t>Комплекс процессных мероприятий «Сохранение и развитие библиотечного дела</t>
  </si>
  <si>
    <t>Комплекс процессных мероприятий «Сохранение и развитие музейного дела»</t>
  </si>
  <si>
    <t>Комплекс процессных мероприятий «Сохранение и развитие традиционной народной культуры»</t>
  </si>
  <si>
    <t>Муниципальная программа "Комплексные меры борьбы с распространением наркомании и незаконным оборотом наркотиков в муниципальном образовании Воловский район"</t>
  </si>
  <si>
    <t>Комплекс процессных мероприятий «Противодействие злоупотреблениям наркотиками и их незаконному обороту»</t>
  </si>
  <si>
    <t>Комплекс процессных мероприятий «Обеспечение реализации муниципальной программы»</t>
  </si>
  <si>
    <t>Муниципальная программа "Развитие добровольчества (волонтерства) на территории муниципального образования Воловский район"</t>
  </si>
  <si>
    <t>Комплекс процессных мероприятий «Развитие добровольческой деятельности»</t>
  </si>
  <si>
    <t>Комплекс процессных мероприятий «Развитие 
дошкольного образования муниципального образования Воловский район»</t>
  </si>
  <si>
    <t>Муниципальная программа  "Развитие физической культуры и спорта в муниципальном образовании Воловский район"</t>
  </si>
  <si>
    <t>Комплекс процессных мероприятий «Популяризация   физической культуры, спорта и здорового образа жизни среди жителей муниципального образования"</t>
  </si>
  <si>
    <t>Муниципальная программа «Доступная среда»</t>
  </si>
  <si>
    <t>Комплекс процессных мероприятий «Проведение мероприятий для инвалидов и граждан  с ограниченными возможностями здоровья»</t>
  </si>
  <si>
    <t>Финансовое управление администрации муниципального образования Воловский район</t>
  </si>
  <si>
    <t>Общегосударственные вопросы</t>
  </si>
  <si>
    <t>Национальная экономика</t>
  </si>
  <si>
    <t>Жилищно-коммунальное хозяйство</t>
  </si>
  <si>
    <t>Администрация муниципального образования Воловский район</t>
  </si>
  <si>
    <t>Социальная политика</t>
  </si>
  <si>
    <t>Собрание представителей муниципального образования Воловский район</t>
  </si>
  <si>
    <t>Сектор по культуре, спорту и молодежной политике администрации муниципального образования  Воловский район</t>
  </si>
  <si>
    <t>Комитет образования администрации муниципального образования Воловский район</t>
  </si>
  <si>
    <t>01</t>
  </si>
  <si>
    <t>00</t>
  </si>
  <si>
    <t>Мероприятия по строительству и реконструкции автомобильных дорог,капитальный ремонт,ремонт и содержание автомобильных дорог в рамках непрограммных расходов</t>
  </si>
  <si>
    <t>Комплекс процессных мероприятий «Благоустройство Воловского района»</t>
  </si>
  <si>
    <t xml:space="preserve">Комплекс процессных мероприятий </t>
  </si>
  <si>
    <t>Мероприятия по благоустройству</t>
  </si>
  <si>
    <t>Обеспечение жильем отдельных категорий граждан, установленных ФЗ от 24 ноября 1995 года №181-ФЗ "О социальной защите инвалидов в Российской Федерации"</t>
  </si>
  <si>
    <t>14 0 00 00000</t>
  </si>
  <si>
    <t>Комплекс процессных мероприятий «Повышение значений показателей доступности для инвалидов объектов и услуг в установленных сферах деятельности»</t>
  </si>
  <si>
    <t>14 4 01 00000</t>
  </si>
  <si>
    <t>Создание без барьерной среды в муниципальных учреждениях для беспрепятственного доступа инвалидов</t>
  </si>
  <si>
    <t>14 4 01 24720</t>
  </si>
  <si>
    <t>Государственная поддержка отрасли культуры (мероприятия по модернизации региональных и муниципальных детских школ искусств по видам искусств)</t>
  </si>
  <si>
    <t>031А100000</t>
  </si>
  <si>
    <t>031А155199</t>
  </si>
  <si>
    <t>руб.</t>
  </si>
  <si>
    <t>09203L4971</t>
  </si>
  <si>
    <t>Публичные нормативные выплаты гражданам несоциального характера</t>
  </si>
  <si>
    <t>Иные  межбюджетные трансфертыбюджетам поселений на частичную компенсацию дополнительных расходов на повышение оплаты труда работников муниципальных учреждений культуры</t>
  </si>
  <si>
    <t>16206S0650</t>
  </si>
  <si>
    <t>Региональный проект "Развитие инженерной инфраструктуры на сельских территориях"</t>
  </si>
  <si>
    <t xml:space="preserve"> Развитие газификации и водоснабжения на сельских территориях</t>
  </si>
  <si>
    <t>99900S0550</t>
  </si>
  <si>
    <t xml:space="preserve"> Реализация проекта «Народный бюджет»</t>
  </si>
  <si>
    <t>Субсидии</t>
  </si>
  <si>
    <t>031A100000</t>
  </si>
  <si>
    <t>031A155193</t>
  </si>
  <si>
    <t>Государственная поддержка отрасли культуры (обеспечение учреждений культуры специализированным автотранспортом для обслуживания населения, в том числе сельского населения)</t>
  </si>
  <si>
    <t>Региональный проект "Культурная среда"</t>
  </si>
  <si>
    <t>031A155900</t>
  </si>
  <si>
    <t>Техническое оснащение муниципальных музеев</t>
  </si>
  <si>
    <t>03202L5191</t>
  </si>
  <si>
    <t>Региональный проект "Государственная поддержка муниципальных учреждений культуры"</t>
  </si>
  <si>
    <t>Государственная поддержка отрасли культуры (модернизация библиотек в части комплектования книжных фондов)</t>
  </si>
  <si>
    <t>Обеспечение развития и укрепления материально-технической базы домов культуры в населенных пунктах с числом жителей до 50 тысяч человек</t>
  </si>
  <si>
    <t>03202L4670</t>
  </si>
  <si>
    <t>Региональный проект "Модернизация школьных систем образования"</t>
  </si>
  <si>
    <t>Реализация мероприятий по модернизации школьных систем образования</t>
  </si>
  <si>
    <t>02201L7500</t>
  </si>
  <si>
    <t>Муниципальная программа "Формирование законопослушного поведения участников дорожного движения в муниципальном образовании Воловский район"</t>
  </si>
  <si>
    <t>Комплекс процессных мероприятий "Формирование знаний у водителей и пешеходов по безопасному дорожному движению"</t>
  </si>
  <si>
    <t>Формирование знаний по безопасному дорожному движению</t>
  </si>
  <si>
    <t>Проведение в дошкольных образовательных учреждениях, общеобразовательных учреждениях и организациях дополнительного образования мероприятий по соблюдению детьми дошкольного и школьного возраста ПДД</t>
  </si>
  <si>
    <t>Комплекс процессных мероприятий "Соблюдение детьми дошкольного и школьного возраста ПДД"</t>
  </si>
  <si>
    <t>031А155130</t>
  </si>
  <si>
    <t>854</t>
  </si>
  <si>
    <t>08</t>
  </si>
  <si>
    <t>04</t>
  </si>
  <si>
    <t>21 0 00 00000</t>
  </si>
  <si>
    <t>21 4 00 00000</t>
  </si>
  <si>
    <t>21 4 01 00000</t>
  </si>
  <si>
    <t>21 4 01 27110</t>
  </si>
  <si>
    <t>21 4 02 00000</t>
  </si>
  <si>
    <t>21 4 02 27200</t>
  </si>
  <si>
    <t>Развитие сети учреждений культурно-досугового типа</t>
  </si>
  <si>
    <t>Денежные премии талантливым обучающимся образовательных организаций, расположенных на территории Воловского района</t>
  </si>
  <si>
    <t>Субсидии бюджетным учреждениям</t>
  </si>
  <si>
    <t>Условно утвержденные расходы</t>
  </si>
  <si>
    <t>Условно утвержденные расходы по иным непрограммным мероприятиям в рамках непрограммных расходов</t>
  </si>
  <si>
    <t>Расходы на обеспечение деятельности (оказание услуг) государственных учреждений по иным непрограммным мероприятиям в рамках непрограммных расходов</t>
  </si>
  <si>
    <t>Иные выплаты персоналу государственных (муниципальных) органов, за исключением фонда оплаты труда</t>
  </si>
  <si>
    <t>Проведение конкурсов "Активный сельский староста","Активный руководитель территориального общественного самоуправления"</t>
  </si>
  <si>
    <t>Приобретение памяток по противодействию мошенничиствам для распространения среди граждан престарелого возраста в муниципальном образовании Воловский район</t>
  </si>
  <si>
    <t>1040000000</t>
  </si>
  <si>
    <t>Обеспечение функционирования комплексной информационной системы видеонаблюдения Тульской области</t>
  </si>
  <si>
    <t>Муниципальная программа "Развитие и поддержка субъектов малого и среднего предпринимательства, а также физических лиц производителей товаров, работ, услуг, применяющих специальный налоговый режим "Налог на профессиональный доход" в муниципальном образовании Воловский район"</t>
  </si>
  <si>
    <t>Коплексы процессных мероприятий</t>
  </si>
  <si>
    <t>Комплекс процессных мероприятий "Организация и проведение мероприятий по развитию и поддержке субъектов малого и среднего предпринимательства</t>
  </si>
  <si>
    <t>Проведение торжественного мероприятия, посвященного Дню Российского предпринимательства</t>
  </si>
  <si>
    <t>Комплекс процессных мероприятий "Субсидирование (возмещение) затрат или части затрат субъектам МСП и самозанятым гражданам, связанных с приобретением оборудования, осуществляющих деятельность на территории муниципального образования Воловский район"</t>
  </si>
  <si>
    <t>Возмещение затрат или части затрат субъектам МСП и самозанятым гражданам</t>
  </si>
  <si>
    <t>Ревизионная комиссия муниципального образования Воловский район</t>
  </si>
  <si>
    <t>Спорт высших достижений</t>
  </si>
  <si>
    <t>Приложение 5</t>
  </si>
  <si>
    <t>Ведомственная структура бюджета муниципального образования Воловский район на плановый период 2024 и 2025  годов</t>
  </si>
  <si>
    <t>12402L5990</t>
  </si>
  <si>
    <t>Подготовка проектов межевания земельных участков и проведение кадастровых работ</t>
  </si>
  <si>
    <t>Региональный прект"Патриотическое воспитание граждан Российской Федерации"</t>
  </si>
  <si>
    <t>021ЕВ00000</t>
  </si>
  <si>
    <t>Проведение мероприятий по обеспечению деятельности советников директора по воспитанию и взаимодествию с детскими общественными объединениями в общеобразовательных организациях</t>
  </si>
  <si>
    <t>021ЕВ51790</t>
  </si>
  <si>
    <t>021E151721</t>
  </si>
  <si>
    <t>021E452131</t>
  </si>
  <si>
    <t>к решению Собрания представителей  "О бюджете муниципального образования Воловский район на 2022 год и на плановый период 2023 и 2024 годов"                                                                     от  21.12.2022                  № 57-1</t>
  </si>
</sst>
</file>

<file path=xl/styles.xml><?xml version="1.0" encoding="utf-8"?>
<styleSheet xmlns="http://schemas.openxmlformats.org/spreadsheetml/2006/main">
  <numFmts count="7">
    <numFmt numFmtId="44" formatCode="_-* #,##0.00&quot;р.&quot;_-;\-* #,##0.00&quot;р.&quot;_-;_-* &quot;-&quot;??&quot;р.&quot;_-;_-@_-"/>
    <numFmt numFmtId="43" formatCode="_-* #,##0.00_р_._-;\-* #,##0.00_р_._-;_-* &quot;-&quot;??_р_._-;_-@_-"/>
    <numFmt numFmtId="164" formatCode="#,##0.00;[Red]\-#,##0.00;0.00"/>
    <numFmt numFmtId="165" formatCode="000"/>
    <numFmt numFmtId="166" formatCode="0000000000"/>
    <numFmt numFmtId="167" formatCode="00"/>
    <numFmt numFmtId="168" formatCode="#,##0.00_ ;[Red]\-#,##0.00\ "/>
  </numFmts>
  <fonts count="21">
    <font>
      <sz val="10"/>
      <name val="Arial"/>
      <charset val="204"/>
    </font>
    <font>
      <sz val="8"/>
      <name val="Arial"/>
      <family val="2"/>
      <charset val="204"/>
    </font>
    <font>
      <b/>
      <sz val="8"/>
      <name val="Arial"/>
      <family val="2"/>
      <charset val="204"/>
    </font>
    <font>
      <b/>
      <sz val="10"/>
      <name val="Arial"/>
      <family val="2"/>
      <charset val="204"/>
    </font>
    <font>
      <sz val="10"/>
      <name val="Times New Roman"/>
      <family val="1"/>
      <charset val="204"/>
    </font>
    <font>
      <b/>
      <sz val="12"/>
      <name val="Times New Roman"/>
      <family val="1"/>
      <charset val="204"/>
    </font>
    <font>
      <sz val="12"/>
      <name val="Times New Roman"/>
      <family val="1"/>
      <charset val="204"/>
    </font>
    <font>
      <sz val="10"/>
      <name val="Arial"/>
      <family val="2"/>
      <charset val="204"/>
    </font>
    <font>
      <sz val="9"/>
      <name val="Times New Roman"/>
      <family val="1"/>
      <charset val="204"/>
    </font>
    <font>
      <sz val="10"/>
      <color indexed="8"/>
      <name val="PT Astra Serif"/>
      <family val="1"/>
      <charset val="204"/>
    </font>
    <font>
      <sz val="9"/>
      <color indexed="8"/>
      <name val="PT Astra Serif"/>
      <family val="1"/>
      <charset val="204"/>
    </font>
    <font>
      <sz val="10"/>
      <color rgb="FF000000"/>
      <name val="Arial"/>
      <family val="2"/>
      <charset val="204"/>
    </font>
    <font>
      <sz val="9"/>
      <color rgb="FF000000"/>
      <name val="Arial"/>
      <family val="2"/>
      <charset val="204"/>
    </font>
    <font>
      <sz val="9"/>
      <color rgb="FF000000"/>
      <name val="Times New Roman"/>
      <family val="1"/>
      <charset val="204"/>
    </font>
    <font>
      <sz val="10"/>
      <color rgb="FF000000"/>
      <name val="Times New Roman"/>
      <family val="1"/>
      <charset val="204"/>
    </font>
    <font>
      <sz val="9"/>
      <color rgb="FF000000"/>
      <name val="Segoe UI"/>
      <family val="2"/>
      <charset val="204"/>
    </font>
    <font>
      <sz val="10"/>
      <color rgb="FF000000"/>
      <name val="Segoe UI"/>
      <family val="2"/>
      <charset val="204"/>
    </font>
    <font>
      <sz val="8"/>
      <color rgb="FF000000"/>
      <name val="Arial"/>
      <family val="2"/>
      <charset val="204"/>
    </font>
    <font>
      <sz val="8"/>
      <color rgb="FF000000"/>
      <name val="Times New Roman"/>
      <family val="1"/>
      <charset val="204"/>
    </font>
    <font>
      <sz val="8"/>
      <name val="Times New Roman"/>
      <family val="1"/>
      <charset val="204"/>
    </font>
    <font>
      <b/>
      <sz val="8"/>
      <color rgb="FF000000"/>
      <name val="Arial"/>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bottom/>
      <diagonal/>
    </border>
    <border>
      <left style="medium">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2">
    <xf numFmtId="0" fontId="0" fillId="0" borderId="0"/>
    <xf numFmtId="0" fontId="7" fillId="0" borderId="0"/>
  </cellStyleXfs>
  <cellXfs count="207">
    <xf numFmtId="0" fontId="0" fillId="0" borderId="0" xfId="0"/>
    <xf numFmtId="0" fontId="7" fillId="2" borderId="0" xfId="0" applyFont="1" applyFill="1" applyProtection="1">
      <protection hidden="1"/>
    </xf>
    <xf numFmtId="0" fontId="7" fillId="2" borderId="0" xfId="0" applyFont="1" applyFill="1"/>
    <xf numFmtId="0" fontId="3" fillId="2" borderId="0" xfId="0" applyNumberFormat="1" applyFont="1" applyFill="1" applyAlignment="1" applyProtection="1">
      <alignment horizontal="centerContinuous"/>
      <protection hidden="1"/>
    </xf>
    <xf numFmtId="0" fontId="7" fillId="2" borderId="0" xfId="0" applyNumberFormat="1" applyFont="1" applyFill="1" applyAlignment="1" applyProtection="1">
      <protection hidden="1"/>
    </xf>
    <xf numFmtId="0" fontId="3" fillId="2" borderId="0" xfId="0" applyNumberFormat="1" applyFont="1" applyFill="1" applyBorder="1" applyAlignment="1" applyProtection="1">
      <alignment horizontal="center" vertical="center" wrapText="1"/>
      <protection hidden="1"/>
    </xf>
    <xf numFmtId="0" fontId="7" fillId="2" borderId="0" xfId="0" applyNumberFormat="1" applyFont="1" applyFill="1" applyBorder="1" applyAlignment="1" applyProtection="1">
      <alignment horizontal="right" vertical="center" wrapText="1"/>
      <protection hidden="1"/>
    </xf>
    <xf numFmtId="0" fontId="2" fillId="2" borderId="0" xfId="0" applyNumberFormat="1" applyFont="1" applyFill="1" applyAlignment="1" applyProtection="1">
      <protection hidden="1"/>
    </xf>
    <xf numFmtId="0" fontId="2" fillId="2" borderId="16" xfId="0" applyNumberFormat="1" applyFont="1" applyFill="1" applyBorder="1" applyAlignment="1" applyProtection="1">
      <alignment horizontal="center" vertical="center"/>
      <protection hidden="1"/>
    </xf>
    <xf numFmtId="0" fontId="2" fillId="2" borderId="15" xfId="0" applyNumberFormat="1" applyFont="1" applyFill="1" applyBorder="1" applyAlignment="1" applyProtection="1">
      <alignment horizontal="center" vertical="center" wrapText="1"/>
      <protection hidden="1"/>
    </xf>
    <xf numFmtId="0" fontId="2" fillId="2" borderId="16" xfId="0" applyNumberFormat="1" applyFont="1" applyFill="1" applyBorder="1" applyAlignment="1" applyProtection="1">
      <alignment horizontal="center" vertical="center" wrapText="1"/>
      <protection hidden="1"/>
    </xf>
    <xf numFmtId="0" fontId="2" fillId="2" borderId="9" xfId="0" applyNumberFormat="1" applyFont="1" applyFill="1" applyBorder="1" applyAlignment="1" applyProtection="1">
      <alignment horizontal="center" wrapText="1"/>
      <protection hidden="1"/>
    </xf>
    <xf numFmtId="167" fontId="1" fillId="2" borderId="8" xfId="0" applyNumberFormat="1" applyFont="1" applyFill="1" applyBorder="1" applyAlignment="1" applyProtection="1">
      <alignment horizontal="center"/>
      <protection hidden="1"/>
    </xf>
    <xf numFmtId="167" fontId="1" fillId="2" borderId="10" xfId="0" applyNumberFormat="1" applyFont="1" applyFill="1" applyBorder="1" applyAlignment="1" applyProtection="1">
      <alignment horizontal="center"/>
      <protection hidden="1"/>
    </xf>
    <xf numFmtId="166" fontId="1" fillId="2" borderId="10" xfId="0" applyNumberFormat="1" applyFont="1" applyFill="1" applyBorder="1" applyAlignment="1" applyProtection="1">
      <alignment horizontal="center"/>
      <protection hidden="1"/>
    </xf>
    <xf numFmtId="165" fontId="1" fillId="2" borderId="9" xfId="0" applyNumberFormat="1" applyFont="1" applyFill="1" applyBorder="1" applyAlignment="1" applyProtection="1">
      <alignment horizontal="center"/>
      <protection hidden="1"/>
    </xf>
    <xf numFmtId="165" fontId="1" fillId="2" borderId="8" xfId="0" applyNumberFormat="1" applyFont="1" applyFill="1" applyBorder="1" applyAlignment="1" applyProtection="1">
      <alignment horizontal="center"/>
      <protection hidden="1"/>
    </xf>
    <xf numFmtId="164" fontId="2" fillId="2" borderId="7" xfId="0" applyNumberFormat="1" applyFont="1" applyFill="1" applyBorder="1" applyAlignment="1" applyProtection="1">
      <alignment horizontal="center"/>
      <protection hidden="1"/>
    </xf>
    <xf numFmtId="167" fontId="2" fillId="2" borderId="8" xfId="0" applyNumberFormat="1" applyFont="1" applyFill="1" applyBorder="1" applyAlignment="1" applyProtection="1">
      <alignment horizontal="center"/>
      <protection hidden="1"/>
    </xf>
    <xf numFmtId="167" fontId="2" fillId="2" borderId="10" xfId="0" applyNumberFormat="1" applyFont="1" applyFill="1" applyBorder="1" applyAlignment="1" applyProtection="1">
      <alignment horizontal="center"/>
      <protection hidden="1"/>
    </xf>
    <xf numFmtId="166" fontId="2" fillId="2" borderId="10" xfId="0" applyNumberFormat="1" applyFont="1" applyFill="1" applyBorder="1" applyAlignment="1" applyProtection="1">
      <alignment horizontal="center"/>
      <protection hidden="1"/>
    </xf>
    <xf numFmtId="165" fontId="2" fillId="2" borderId="9" xfId="0" applyNumberFormat="1" applyFont="1" applyFill="1" applyBorder="1" applyAlignment="1" applyProtection="1">
      <alignment horizontal="center"/>
      <protection hidden="1"/>
    </xf>
    <xf numFmtId="165" fontId="2" fillId="2" borderId="8" xfId="0" applyNumberFormat="1" applyFont="1" applyFill="1" applyBorder="1" applyAlignment="1" applyProtection="1">
      <alignment horizontal="center"/>
      <protection hidden="1"/>
    </xf>
    <xf numFmtId="0" fontId="1" fillId="2" borderId="9" xfId="0" applyNumberFormat="1" applyFont="1" applyFill="1" applyBorder="1" applyAlignment="1" applyProtection="1">
      <alignment horizontal="center" wrapText="1"/>
      <protection hidden="1"/>
    </xf>
    <xf numFmtId="164" fontId="1" fillId="2" borderId="7" xfId="0" applyNumberFormat="1" applyFont="1" applyFill="1" applyBorder="1" applyAlignment="1" applyProtection="1">
      <alignment horizontal="center"/>
      <protection hidden="1"/>
    </xf>
    <xf numFmtId="167" fontId="1" fillId="2" borderId="9" xfId="0" applyNumberFormat="1" applyFont="1" applyFill="1" applyBorder="1" applyAlignment="1" applyProtection="1">
      <alignment horizontal="center"/>
      <protection hidden="1"/>
    </xf>
    <xf numFmtId="166" fontId="1" fillId="2" borderId="9" xfId="0" applyNumberFormat="1" applyFont="1" applyFill="1" applyBorder="1" applyAlignment="1" applyProtection="1">
      <alignment horizontal="center"/>
      <protection hidden="1"/>
    </xf>
    <xf numFmtId="164" fontId="1" fillId="2" borderId="9" xfId="0" applyNumberFormat="1" applyFont="1" applyFill="1" applyBorder="1" applyAlignment="1" applyProtection="1">
      <alignment horizontal="center"/>
      <protection hidden="1"/>
    </xf>
    <xf numFmtId="164" fontId="2" fillId="2" borderId="10" xfId="0" applyNumberFormat="1" applyFont="1" applyFill="1" applyBorder="1" applyAlignment="1" applyProtection="1">
      <alignment horizontal="center"/>
      <protection hidden="1"/>
    </xf>
    <xf numFmtId="164" fontId="2" fillId="2" borderId="9" xfId="0" applyNumberFormat="1" applyFont="1" applyFill="1" applyBorder="1" applyAlignment="1" applyProtection="1">
      <alignment horizontal="center"/>
      <protection hidden="1"/>
    </xf>
    <xf numFmtId="164" fontId="1" fillId="2" borderId="10" xfId="0" applyNumberFormat="1" applyFont="1" applyFill="1" applyBorder="1" applyAlignment="1" applyProtection="1">
      <alignment horizontal="center"/>
      <protection hidden="1"/>
    </xf>
    <xf numFmtId="164" fontId="2" fillId="2" borderId="7" xfId="0" applyNumberFormat="1" applyFont="1" applyFill="1" applyBorder="1" applyAlignment="1" applyProtection="1">
      <protection hidden="1"/>
    </xf>
    <xf numFmtId="0" fontId="1" fillId="2" borderId="6" xfId="0" applyNumberFormat="1" applyFont="1" applyFill="1" applyBorder="1" applyAlignment="1" applyProtection="1">
      <protection hidden="1"/>
    </xf>
    <xf numFmtId="0" fontId="1" fillId="2" borderId="0" xfId="0" applyNumberFormat="1" applyFont="1" applyFill="1" applyBorder="1" applyAlignment="1" applyProtection="1">
      <protection hidden="1"/>
    </xf>
    <xf numFmtId="165" fontId="2" fillId="2" borderId="9" xfId="1" applyNumberFormat="1" applyFont="1" applyFill="1" applyBorder="1" applyAlignment="1" applyProtection="1">
      <alignment horizontal="center" vertical="center" wrapText="1"/>
      <protection hidden="1"/>
    </xf>
    <xf numFmtId="167" fontId="2" fillId="2" borderId="9" xfId="1" applyNumberFormat="1" applyFont="1" applyFill="1" applyBorder="1" applyAlignment="1" applyProtection="1">
      <alignment horizontal="center" vertical="center" wrapText="1"/>
      <protection hidden="1"/>
    </xf>
    <xf numFmtId="0" fontId="1" fillId="2" borderId="9" xfId="0" applyNumberFormat="1" applyFont="1" applyFill="1" applyBorder="1" applyAlignment="1" applyProtection="1">
      <alignment wrapText="1"/>
      <protection hidden="1"/>
    </xf>
    <xf numFmtId="4" fontId="7" fillId="2" borderId="0" xfId="0" applyNumberFormat="1" applyFont="1" applyFill="1"/>
    <xf numFmtId="49" fontId="1" fillId="2" borderId="10" xfId="0" applyNumberFormat="1" applyFont="1" applyFill="1" applyBorder="1" applyAlignment="1" applyProtection="1">
      <alignment horizontal="center"/>
      <protection hidden="1"/>
    </xf>
    <xf numFmtId="0" fontId="17" fillId="2" borderId="5" xfId="0" applyFont="1" applyFill="1" applyBorder="1"/>
    <xf numFmtId="0" fontId="1" fillId="2" borderId="8" xfId="0" applyNumberFormat="1" applyFont="1" applyFill="1" applyBorder="1" applyAlignment="1" applyProtection="1">
      <alignment wrapText="1"/>
      <protection hidden="1"/>
    </xf>
    <xf numFmtId="0" fontId="1" fillId="2" borderId="13" xfId="0" applyNumberFormat="1" applyFont="1" applyFill="1" applyBorder="1" applyAlignment="1" applyProtection="1">
      <alignment wrapText="1"/>
      <protection hidden="1"/>
    </xf>
    <xf numFmtId="0" fontId="17" fillId="2" borderId="17" xfId="0" applyFont="1" applyFill="1" applyBorder="1"/>
    <xf numFmtId="0" fontId="2" fillId="2" borderId="9" xfId="0" applyFont="1" applyFill="1" applyBorder="1" applyAlignment="1">
      <alignment horizontal="center"/>
    </xf>
    <xf numFmtId="0" fontId="3" fillId="2" borderId="9" xfId="0" applyFont="1" applyFill="1" applyBorder="1" applyAlignment="1">
      <alignment horizontal="center"/>
    </xf>
    <xf numFmtId="164" fontId="3" fillId="2" borderId="9" xfId="0" applyNumberFormat="1" applyFont="1" applyFill="1" applyBorder="1" applyAlignment="1">
      <alignment horizontal="center"/>
    </xf>
    <xf numFmtId="167" fontId="2" fillId="2" borderId="9" xfId="0" applyNumberFormat="1" applyFont="1" applyFill="1" applyBorder="1" applyAlignment="1" applyProtection="1">
      <alignment horizontal="center"/>
      <protection hidden="1"/>
    </xf>
    <xf numFmtId="166" fontId="2" fillId="2" borderId="9" xfId="0" applyNumberFormat="1" applyFont="1" applyFill="1" applyBorder="1" applyAlignment="1" applyProtection="1">
      <alignment horizontal="center"/>
      <protection hidden="1"/>
    </xf>
    <xf numFmtId="0" fontId="1" fillId="2" borderId="9" xfId="0" applyFont="1" applyFill="1" applyBorder="1" applyAlignment="1">
      <alignment horizontal="center"/>
    </xf>
    <xf numFmtId="164" fontId="1" fillId="2" borderId="7" xfId="0" applyNumberFormat="1" applyFont="1" applyFill="1" applyBorder="1" applyAlignment="1" applyProtection="1">
      <protection hidden="1"/>
    </xf>
    <xf numFmtId="43" fontId="7" fillId="2" borderId="0" xfId="0" applyNumberFormat="1" applyFont="1" applyFill="1"/>
    <xf numFmtId="0" fontId="2" fillId="2" borderId="0" xfId="0" applyNumberFormat="1" applyFont="1" applyFill="1" applyBorder="1" applyAlignment="1" applyProtection="1">
      <protection hidden="1"/>
    </xf>
    <xf numFmtId="168" fontId="7" fillId="2" borderId="0" xfId="0" applyNumberFormat="1" applyFont="1" applyFill="1"/>
    <xf numFmtId="0" fontId="4" fillId="2" borderId="9" xfId="0" applyFont="1" applyFill="1" applyBorder="1"/>
    <xf numFmtId="0" fontId="4" fillId="2" borderId="9" xfId="0" applyFont="1" applyFill="1" applyBorder="1" applyAlignment="1">
      <alignment horizontal="center"/>
    </xf>
    <xf numFmtId="0" fontId="4" fillId="2" borderId="0" xfId="0" applyFont="1" applyFill="1" applyAlignment="1">
      <alignment horizontal="center"/>
    </xf>
    <xf numFmtId="0" fontId="16" fillId="2" borderId="10" xfId="0" applyFont="1" applyFill="1" applyBorder="1"/>
    <xf numFmtId="0" fontId="1" fillId="2" borderId="11" xfId="0" applyNumberFormat="1" applyFont="1" applyFill="1" applyBorder="1" applyAlignment="1" applyProtection="1">
      <alignment wrapText="1"/>
      <protection hidden="1"/>
    </xf>
    <xf numFmtId="0" fontId="16" fillId="2" borderId="0" xfId="0" applyFont="1" applyFill="1"/>
    <xf numFmtId="164" fontId="7" fillId="2" borderId="0" xfId="0" applyNumberFormat="1" applyFont="1" applyFill="1"/>
    <xf numFmtId="0" fontId="17" fillId="2" borderId="9" xfId="0" applyNumberFormat="1" applyFont="1" applyFill="1" applyBorder="1" applyAlignment="1">
      <alignment horizontal="center" vertical="center"/>
    </xf>
    <xf numFmtId="0" fontId="18" fillId="2" borderId="9" xfId="0" applyFont="1" applyFill="1" applyBorder="1" applyAlignment="1">
      <alignment horizontal="center"/>
    </xf>
    <xf numFmtId="0" fontId="18" fillId="2" borderId="19" xfId="0" applyFont="1" applyFill="1" applyBorder="1" applyAlignment="1">
      <alignment horizontal="center"/>
    </xf>
    <xf numFmtId="168" fontId="2" fillId="2" borderId="9" xfId="0" applyNumberFormat="1" applyFont="1" applyFill="1" applyBorder="1" applyAlignment="1">
      <alignment horizontal="center"/>
    </xf>
    <xf numFmtId="168" fontId="2" fillId="2" borderId="7" xfId="0" applyNumberFormat="1" applyFont="1" applyFill="1" applyBorder="1" applyAlignment="1">
      <alignment horizontal="center"/>
    </xf>
    <xf numFmtId="49" fontId="2" fillId="2" borderId="9" xfId="0" applyNumberFormat="1" applyFont="1" applyFill="1" applyBorder="1" applyAlignment="1">
      <alignment horizontal="center"/>
    </xf>
    <xf numFmtId="164" fontId="2" fillId="2" borderId="9" xfId="0" applyNumberFormat="1" applyFont="1" applyFill="1" applyBorder="1" applyAlignment="1">
      <alignment horizontal="center"/>
    </xf>
    <xf numFmtId="164" fontId="2" fillId="2" borderId="7" xfId="0" applyNumberFormat="1" applyFont="1" applyFill="1" applyBorder="1" applyAlignment="1">
      <alignment horizontal="center"/>
    </xf>
    <xf numFmtId="0" fontId="14" fillId="2" borderId="9" xfId="0" applyFont="1" applyFill="1" applyBorder="1" applyAlignment="1">
      <alignment horizontal="center"/>
    </xf>
    <xf numFmtId="0" fontId="14" fillId="2" borderId="0" xfId="0" applyFont="1" applyFill="1" applyAlignment="1">
      <alignment horizontal="center"/>
    </xf>
    <xf numFmtId="0" fontId="2" fillId="2" borderId="8" xfId="0" applyNumberFormat="1" applyFont="1" applyFill="1" applyBorder="1" applyAlignment="1" applyProtection="1">
      <alignment wrapText="1"/>
      <protection hidden="1"/>
    </xf>
    <xf numFmtId="0" fontId="2" fillId="2" borderId="13" xfId="0" applyNumberFormat="1" applyFont="1" applyFill="1" applyBorder="1" applyAlignment="1" applyProtection="1">
      <alignment wrapText="1"/>
      <protection hidden="1"/>
    </xf>
    <xf numFmtId="164" fontId="1" fillId="2" borderId="8" xfId="0" applyNumberFormat="1" applyFont="1" applyFill="1" applyBorder="1" applyAlignment="1" applyProtection="1">
      <alignment horizontal="center"/>
      <protection hidden="1"/>
    </xf>
    <xf numFmtId="0" fontId="7" fillId="2" borderId="18" xfId="0" applyFont="1" applyFill="1" applyBorder="1"/>
    <xf numFmtId="165" fontId="1" fillId="2" borderId="10" xfId="0" applyNumberFormat="1" applyFont="1" applyFill="1" applyBorder="1" applyAlignment="1" applyProtection="1">
      <alignment horizontal="center"/>
      <protection hidden="1"/>
    </xf>
    <xf numFmtId="0" fontId="7" fillId="2" borderId="8" xfId="0" applyFont="1" applyFill="1" applyBorder="1"/>
    <xf numFmtId="0" fontId="1" fillId="2" borderId="5" xfId="0" applyNumberFormat="1" applyFont="1" applyFill="1" applyBorder="1" applyAlignment="1" applyProtection="1">
      <protection hidden="1"/>
    </xf>
    <xf numFmtId="0" fontId="1" fillId="2" borderId="0" xfId="0" applyNumberFormat="1" applyFont="1" applyFill="1" applyAlignment="1" applyProtection="1">
      <protection hidden="1"/>
    </xf>
    <xf numFmtId="0" fontId="7" fillId="2" borderId="20" xfId="0" applyNumberFormat="1" applyFont="1" applyFill="1" applyBorder="1" applyAlignment="1" applyProtection="1">
      <protection hidden="1"/>
    </xf>
    <xf numFmtId="0" fontId="7" fillId="2" borderId="9" xfId="0" applyNumberFormat="1" applyFont="1" applyFill="1" applyBorder="1" applyAlignment="1" applyProtection="1">
      <alignment horizontal="center"/>
      <protection hidden="1"/>
    </xf>
    <xf numFmtId="0" fontId="1" fillId="2" borderId="9" xfId="0" applyNumberFormat="1" applyFont="1" applyFill="1" applyBorder="1" applyAlignment="1" applyProtection="1">
      <alignment horizontal="center"/>
      <protection hidden="1"/>
    </xf>
    <xf numFmtId="0" fontId="1" fillId="2" borderId="0" xfId="0" applyNumberFormat="1" applyFont="1" applyFill="1" applyAlignment="1" applyProtection="1">
      <alignment horizontal="center"/>
      <protection hidden="1"/>
    </xf>
    <xf numFmtId="0" fontId="1" fillId="2" borderId="0" xfId="0" applyNumberFormat="1" applyFont="1" applyFill="1" applyBorder="1" applyAlignment="1" applyProtection="1">
      <alignment horizontal="center"/>
      <protection hidden="1"/>
    </xf>
    <xf numFmtId="164" fontId="2" fillId="2" borderId="4" xfId="0" applyNumberFormat="1" applyFont="1" applyFill="1" applyBorder="1" applyAlignment="1" applyProtection="1">
      <alignment horizontal="center"/>
      <protection hidden="1"/>
    </xf>
    <xf numFmtId="0" fontId="7" fillId="2" borderId="3" xfId="0" applyNumberFormat="1" applyFont="1" applyFill="1" applyBorder="1" applyAlignment="1" applyProtection="1">
      <protection hidden="1"/>
    </xf>
    <xf numFmtId="0" fontId="7" fillId="2" borderId="2" xfId="0" applyNumberFormat="1" applyFont="1" applyFill="1" applyBorder="1" applyAlignment="1" applyProtection="1">
      <protection hidden="1"/>
    </xf>
    <xf numFmtId="0" fontId="7" fillId="2" borderId="2" xfId="0" applyNumberFormat="1" applyFont="1" applyFill="1" applyBorder="1" applyAlignment="1" applyProtection="1">
      <alignment horizontal="center"/>
      <protection hidden="1"/>
    </xf>
    <xf numFmtId="0" fontId="2" fillId="2" borderId="1" xfId="0" applyNumberFormat="1" applyFont="1" applyFill="1" applyBorder="1" applyAlignment="1" applyProtection="1">
      <alignment horizontal="center"/>
      <protection hidden="1"/>
    </xf>
    <xf numFmtId="0" fontId="7" fillId="2" borderId="0" xfId="0" applyFont="1" applyFill="1" applyBorder="1" applyProtection="1">
      <protection hidden="1"/>
    </xf>
    <xf numFmtId="4" fontId="7" fillId="2" borderId="0" xfId="0" applyNumberFormat="1" applyFont="1" applyFill="1" applyBorder="1" applyProtection="1">
      <protection hidden="1"/>
    </xf>
    <xf numFmtId="0" fontId="5" fillId="2" borderId="0" xfId="0" applyNumberFormat="1" applyFont="1" applyFill="1" applyBorder="1" applyAlignment="1" applyProtection="1">
      <alignment wrapText="1"/>
      <protection hidden="1"/>
    </xf>
    <xf numFmtId="0" fontId="6" fillId="2" borderId="0" xfId="0" applyNumberFormat="1" applyFont="1" applyFill="1" applyBorder="1" applyAlignment="1" applyProtection="1">
      <alignment horizontal="center"/>
      <protection hidden="1"/>
    </xf>
    <xf numFmtId="0" fontId="5" fillId="2" borderId="0" xfId="0" applyNumberFormat="1" applyFont="1" applyFill="1" applyBorder="1" applyAlignment="1" applyProtection="1">
      <protection hidden="1"/>
    </xf>
    <xf numFmtId="0" fontId="7" fillId="2" borderId="0" xfId="0" applyFont="1" applyFill="1" applyAlignment="1">
      <alignment horizontal="center"/>
    </xf>
    <xf numFmtId="4" fontId="1" fillId="2" borderId="0" xfId="0" applyNumberFormat="1" applyFont="1" applyFill="1" applyAlignment="1">
      <alignment horizontal="center"/>
    </xf>
    <xf numFmtId="0" fontId="1" fillId="2" borderId="0" xfId="0" applyNumberFormat="1" applyFont="1" applyFill="1" applyBorder="1" applyAlignment="1" applyProtection="1">
      <alignment wrapText="1"/>
      <protection hidden="1"/>
    </xf>
    <xf numFmtId="0" fontId="7" fillId="2" borderId="0" xfId="0" applyNumberFormat="1" applyFont="1" applyFill="1" applyBorder="1" applyAlignment="1" applyProtection="1">
      <protection hidden="1"/>
    </xf>
    <xf numFmtId="0" fontId="4" fillId="2" borderId="0" xfId="0" applyNumberFormat="1" applyFont="1" applyFill="1" applyBorder="1" applyAlignment="1" applyProtection="1">
      <alignment horizontal="center" wrapText="1"/>
      <protection hidden="1"/>
    </xf>
    <xf numFmtId="0" fontId="17" fillId="2" borderId="11" xfId="0" applyFont="1" applyFill="1" applyBorder="1" applyAlignment="1">
      <alignment horizontal="left" wrapText="1"/>
    </xf>
    <xf numFmtId="0" fontId="17" fillId="2" borderId="8" xfId="0" applyFont="1" applyFill="1" applyBorder="1" applyAlignment="1">
      <alignment horizontal="left" wrapText="1"/>
    </xf>
    <xf numFmtId="0" fontId="17" fillId="2" borderId="13" xfId="0" applyFont="1" applyFill="1" applyBorder="1" applyAlignment="1">
      <alignment horizontal="left" wrapText="1"/>
    </xf>
    <xf numFmtId="0" fontId="17" fillId="2" borderId="11" xfId="0" applyFont="1" applyFill="1" applyBorder="1" applyAlignment="1">
      <alignment horizontal="left"/>
    </xf>
    <xf numFmtId="0" fontId="17" fillId="2" borderId="8" xfId="0" applyFont="1" applyFill="1" applyBorder="1" applyAlignment="1">
      <alignment horizontal="left"/>
    </xf>
    <xf numFmtId="0" fontId="17" fillId="2" borderId="13" xfId="0" applyFont="1" applyFill="1" applyBorder="1" applyAlignment="1">
      <alignment horizontal="left"/>
    </xf>
    <xf numFmtId="0" fontId="20" fillId="2" borderId="8" xfId="0" applyFont="1" applyFill="1" applyBorder="1" applyAlignment="1">
      <alignment horizontal="left" wrapText="1"/>
    </xf>
    <xf numFmtId="0" fontId="20" fillId="2" borderId="13" xfId="0" applyFont="1" applyFill="1" applyBorder="1" applyAlignment="1">
      <alignment horizontal="left" wrapText="1"/>
    </xf>
    <xf numFmtId="0" fontId="2" fillId="2" borderId="10" xfId="0" applyNumberFormat="1" applyFont="1" applyFill="1" applyBorder="1" applyAlignment="1" applyProtection="1">
      <alignment horizontal="center" wrapText="1"/>
      <protection hidden="1"/>
    </xf>
    <xf numFmtId="0" fontId="2" fillId="2" borderId="8" xfId="0" applyNumberFormat="1" applyFont="1" applyFill="1" applyBorder="1" applyAlignment="1" applyProtection="1">
      <alignment horizontal="center" wrapText="1"/>
      <protection hidden="1"/>
    </xf>
    <xf numFmtId="0" fontId="2" fillId="2" borderId="13" xfId="0" applyNumberFormat="1" applyFont="1" applyFill="1" applyBorder="1" applyAlignment="1" applyProtection="1">
      <alignment horizontal="center" wrapText="1"/>
      <protection hidden="1"/>
    </xf>
    <xf numFmtId="0" fontId="1" fillId="2" borderId="11" xfId="0" applyNumberFormat="1" applyFont="1" applyFill="1" applyBorder="1" applyAlignment="1" applyProtection="1">
      <alignment horizontal="left" wrapText="1"/>
      <protection hidden="1"/>
    </xf>
    <xf numFmtId="0" fontId="1" fillId="2" borderId="8" xfId="0" applyNumberFormat="1" applyFont="1" applyFill="1" applyBorder="1" applyAlignment="1" applyProtection="1">
      <alignment horizontal="left" wrapText="1"/>
      <protection hidden="1"/>
    </xf>
    <xf numFmtId="0" fontId="1" fillId="2" borderId="9" xfId="0" applyNumberFormat="1" applyFont="1" applyFill="1" applyBorder="1" applyAlignment="1" applyProtection="1">
      <alignment horizontal="left" wrapText="1"/>
      <protection hidden="1"/>
    </xf>
    <xf numFmtId="0" fontId="16" fillId="2" borderId="11" xfId="0" applyFont="1" applyFill="1" applyBorder="1" applyAlignment="1">
      <alignment horizontal="left" wrapText="1"/>
    </xf>
    <xf numFmtId="0" fontId="16" fillId="2" borderId="8" xfId="0" applyFont="1" applyFill="1" applyBorder="1" applyAlignment="1">
      <alignment horizontal="left" wrapText="1"/>
    </xf>
    <xf numFmtId="0" fontId="16" fillId="2" borderId="13" xfId="0" applyFont="1" applyFill="1" applyBorder="1" applyAlignment="1">
      <alignment horizontal="left" wrapText="1"/>
    </xf>
    <xf numFmtId="0" fontId="1" fillId="2" borderId="12" xfId="0" applyNumberFormat="1" applyFont="1" applyFill="1" applyBorder="1" applyAlignment="1" applyProtection="1">
      <alignment wrapText="1"/>
      <protection hidden="1"/>
    </xf>
    <xf numFmtId="0" fontId="1" fillId="2" borderId="11" xfId="0" applyNumberFormat="1" applyFont="1" applyFill="1" applyBorder="1" applyAlignment="1" applyProtection="1">
      <alignment wrapText="1"/>
      <protection hidden="1"/>
    </xf>
    <xf numFmtId="0" fontId="17" fillId="2" borderId="17" xfId="0" applyFont="1" applyFill="1" applyBorder="1" applyAlignment="1">
      <alignment horizontal="left" wrapText="1"/>
    </xf>
    <xf numFmtId="0" fontId="17" fillId="2" borderId="18" xfId="0" applyFont="1" applyFill="1" applyBorder="1" applyAlignment="1">
      <alignment horizontal="left" wrapText="1"/>
    </xf>
    <xf numFmtId="0" fontId="17" fillId="2" borderId="20" xfId="0" applyFont="1" applyFill="1" applyBorder="1" applyAlignment="1">
      <alignment horizontal="left" wrapText="1"/>
    </xf>
    <xf numFmtId="0" fontId="20" fillId="2" borderId="11" xfId="0" applyFont="1" applyFill="1" applyBorder="1" applyAlignment="1">
      <alignment horizontal="left" wrapText="1"/>
    </xf>
    <xf numFmtId="0" fontId="1" fillId="2" borderId="13" xfId="0" applyNumberFormat="1" applyFont="1" applyFill="1" applyBorder="1" applyAlignment="1" applyProtection="1">
      <alignment horizontal="left" wrapText="1"/>
      <protection hidden="1"/>
    </xf>
    <xf numFmtId="0" fontId="2" fillId="2" borderId="11" xfId="0" applyNumberFormat="1" applyFont="1" applyFill="1" applyBorder="1" applyAlignment="1" applyProtection="1">
      <alignment horizontal="center" wrapText="1"/>
      <protection hidden="1"/>
    </xf>
    <xf numFmtId="0" fontId="1" fillId="2" borderId="8" xfId="0" applyNumberFormat="1" applyFont="1" applyFill="1" applyBorder="1" applyAlignment="1" applyProtection="1">
      <alignment wrapText="1"/>
      <protection hidden="1"/>
    </xf>
    <xf numFmtId="0" fontId="1" fillId="2" borderId="13" xfId="0" applyNumberFormat="1" applyFont="1" applyFill="1" applyBorder="1" applyAlignment="1" applyProtection="1">
      <alignment wrapText="1"/>
      <protection hidden="1"/>
    </xf>
    <xf numFmtId="0" fontId="2" fillId="2" borderId="12" xfId="0" applyNumberFormat="1" applyFont="1" applyFill="1" applyBorder="1" applyAlignment="1" applyProtection="1">
      <alignment wrapText="1"/>
      <protection hidden="1"/>
    </xf>
    <xf numFmtId="0" fontId="2" fillId="2" borderId="11" xfId="0" applyNumberFormat="1" applyFont="1" applyFill="1" applyBorder="1" applyAlignment="1" applyProtection="1">
      <alignment wrapText="1"/>
      <protection hidden="1"/>
    </xf>
    <xf numFmtId="0" fontId="5" fillId="2" borderId="0" xfId="0" applyNumberFormat="1" applyFont="1" applyFill="1" applyBorder="1" applyAlignment="1" applyProtection="1">
      <alignment wrapText="1"/>
      <protection hidden="1"/>
    </xf>
    <xf numFmtId="0" fontId="2" fillId="2" borderId="9" xfId="0" applyNumberFormat="1" applyFont="1" applyFill="1" applyBorder="1" applyAlignment="1" applyProtection="1">
      <alignment wrapText="1"/>
      <protection hidden="1"/>
    </xf>
    <xf numFmtId="0" fontId="4" fillId="2" borderId="0" xfId="0" applyFont="1" applyFill="1" applyAlignment="1" applyProtection="1">
      <alignment horizontal="center" wrapText="1"/>
      <protection hidden="1"/>
    </xf>
    <xf numFmtId="0" fontId="3" fillId="2" borderId="0" xfId="0" applyNumberFormat="1" applyFont="1" applyFill="1" applyBorder="1" applyAlignment="1" applyProtection="1">
      <alignment horizontal="center" vertical="center" wrapText="1"/>
      <protection hidden="1"/>
    </xf>
    <xf numFmtId="0" fontId="1" fillId="2" borderId="9" xfId="0" applyNumberFormat="1" applyFont="1" applyFill="1" applyBorder="1" applyAlignment="1" applyProtection="1">
      <alignment wrapText="1"/>
      <protection hidden="1"/>
    </xf>
    <xf numFmtId="0" fontId="2" fillId="2" borderId="11" xfId="0" applyFont="1" applyFill="1" applyBorder="1" applyAlignment="1">
      <alignment horizontal="center"/>
    </xf>
    <xf numFmtId="0" fontId="2" fillId="2" borderId="8" xfId="0" applyFont="1" applyFill="1" applyBorder="1" applyAlignment="1">
      <alignment horizontal="center"/>
    </xf>
    <xf numFmtId="0" fontId="2" fillId="2" borderId="13" xfId="0" applyFont="1" applyFill="1" applyBorder="1" applyAlignment="1">
      <alignment horizontal="center"/>
    </xf>
    <xf numFmtId="0" fontId="4" fillId="2" borderId="11" xfId="0" applyFont="1" applyFill="1" applyBorder="1" applyAlignment="1">
      <alignment horizontal="left" wrapText="1"/>
    </xf>
    <xf numFmtId="0" fontId="4" fillId="2" borderId="8" xfId="0" applyFont="1" applyFill="1" applyBorder="1" applyAlignment="1">
      <alignment horizontal="left" wrapText="1"/>
    </xf>
    <xf numFmtId="0" fontId="4" fillId="2" borderId="13" xfId="0" applyFont="1" applyFill="1" applyBorder="1" applyAlignment="1">
      <alignment horizontal="left" wrapText="1"/>
    </xf>
    <xf numFmtId="0" fontId="2" fillId="2" borderId="8" xfId="0" applyNumberFormat="1" applyFont="1" applyFill="1" applyBorder="1" applyAlignment="1" applyProtection="1">
      <alignment wrapText="1"/>
      <protection hidden="1"/>
    </xf>
    <xf numFmtId="0" fontId="2" fillId="2" borderId="13" xfId="0" applyNumberFormat="1" applyFont="1" applyFill="1" applyBorder="1" applyAlignment="1" applyProtection="1">
      <alignment wrapText="1"/>
      <protection hidden="1"/>
    </xf>
    <xf numFmtId="0" fontId="4" fillId="2" borderId="11" xfId="0" applyFont="1" applyFill="1" applyBorder="1" applyAlignment="1">
      <alignment horizontal="left" vertical="center" wrapText="1"/>
    </xf>
    <xf numFmtId="0" fontId="4" fillId="2" borderId="8" xfId="0" applyFont="1" applyFill="1" applyBorder="1" applyAlignment="1">
      <alignment horizontal="left" vertical="center" wrapText="1"/>
    </xf>
    <xf numFmtId="0" fontId="4" fillId="2" borderId="13" xfId="0" applyFont="1" applyFill="1" applyBorder="1" applyAlignment="1">
      <alignment horizontal="left" vertical="center" wrapText="1"/>
    </xf>
    <xf numFmtId="0" fontId="8" fillId="2" borderId="11" xfId="0" applyNumberFormat="1" applyFont="1" applyFill="1" applyBorder="1" applyAlignment="1" applyProtection="1">
      <alignment horizontal="left" wrapText="1"/>
      <protection hidden="1"/>
    </xf>
    <xf numFmtId="0" fontId="8" fillId="2" borderId="8" xfId="0" applyNumberFormat="1" applyFont="1" applyFill="1" applyBorder="1" applyAlignment="1" applyProtection="1">
      <alignment horizontal="left" wrapText="1"/>
      <protection hidden="1"/>
    </xf>
    <xf numFmtId="0" fontId="8" fillId="2" borderId="13" xfId="0" applyNumberFormat="1" applyFont="1" applyFill="1" applyBorder="1" applyAlignment="1" applyProtection="1">
      <alignment horizontal="left" wrapText="1"/>
      <protection hidden="1"/>
    </xf>
    <xf numFmtId="0" fontId="8" fillId="2" borderId="11" xfId="0" applyFont="1" applyFill="1" applyBorder="1" applyAlignment="1">
      <alignment horizontal="left" wrapText="1"/>
    </xf>
    <xf numFmtId="0" fontId="8" fillId="2" borderId="8" xfId="0" applyFont="1" applyFill="1" applyBorder="1" applyAlignment="1">
      <alignment horizontal="left" wrapText="1"/>
    </xf>
    <xf numFmtId="0" fontId="8" fillId="2" borderId="13" xfId="0" applyFont="1" applyFill="1" applyBorder="1" applyAlignment="1">
      <alignment horizontal="left" wrapText="1"/>
    </xf>
    <xf numFmtId="0" fontId="1" fillId="2" borderId="0" xfId="0" applyNumberFormat="1" applyFont="1" applyFill="1" applyBorder="1" applyAlignment="1" applyProtection="1">
      <alignment horizontal="center"/>
      <protection hidden="1"/>
    </xf>
    <xf numFmtId="0" fontId="1" fillId="2" borderId="0" xfId="0" applyNumberFormat="1" applyFont="1" applyFill="1" applyBorder="1" applyAlignment="1" applyProtection="1">
      <alignment wrapText="1"/>
      <protection hidden="1"/>
    </xf>
    <xf numFmtId="0" fontId="2" fillId="2" borderId="10" xfId="0" applyFont="1" applyFill="1" applyBorder="1" applyAlignment="1">
      <alignment horizontal="left" wrapText="1"/>
    </xf>
    <xf numFmtId="0" fontId="2" fillId="2" borderId="8" xfId="0" applyFont="1" applyFill="1" applyBorder="1" applyAlignment="1">
      <alignment horizontal="left" wrapText="1"/>
    </xf>
    <xf numFmtId="0" fontId="2" fillId="2" borderId="13" xfId="0" applyFont="1" applyFill="1" applyBorder="1" applyAlignment="1">
      <alignment horizontal="left" wrapText="1"/>
    </xf>
    <xf numFmtId="0" fontId="2" fillId="2" borderId="16" xfId="0" applyNumberFormat="1" applyFont="1" applyFill="1" applyBorder="1" applyAlignment="1" applyProtection="1">
      <alignment horizontal="center" vertical="center"/>
      <protection hidden="1"/>
    </xf>
    <xf numFmtId="0" fontId="2" fillId="2" borderId="14" xfId="0" applyNumberFormat="1" applyFont="1" applyFill="1" applyBorder="1" applyAlignment="1" applyProtection="1">
      <alignment horizontal="center" vertical="center"/>
      <protection hidden="1"/>
    </xf>
    <xf numFmtId="0" fontId="2" fillId="2" borderId="10" xfId="0" applyNumberFormat="1" applyFont="1" applyFill="1" applyBorder="1" applyAlignment="1" applyProtection="1">
      <alignment horizontal="left" wrapText="1"/>
      <protection hidden="1"/>
    </xf>
    <xf numFmtId="0" fontId="2" fillId="2" borderId="8" xfId="0" applyNumberFormat="1" applyFont="1" applyFill="1" applyBorder="1" applyAlignment="1" applyProtection="1">
      <alignment horizontal="left" wrapText="1"/>
      <protection hidden="1"/>
    </xf>
    <xf numFmtId="0" fontId="2" fillId="2" borderId="13" xfId="0" applyNumberFormat="1" applyFont="1" applyFill="1" applyBorder="1" applyAlignment="1" applyProtection="1">
      <alignment horizontal="left" wrapText="1"/>
      <protection hidden="1"/>
    </xf>
    <xf numFmtId="0" fontId="2" fillId="2" borderId="11" xfId="0" applyNumberFormat="1" applyFont="1" applyFill="1" applyBorder="1" applyAlignment="1" applyProtection="1">
      <alignment horizontal="left" wrapText="1"/>
      <protection hidden="1"/>
    </xf>
    <xf numFmtId="4" fontId="1" fillId="2" borderId="0" xfId="0" applyNumberFormat="1" applyFont="1" applyFill="1" applyAlignment="1" applyProtection="1">
      <alignment horizontal="center"/>
      <protection hidden="1"/>
    </xf>
    <xf numFmtId="0" fontId="2" fillId="2" borderId="9" xfId="0" applyNumberFormat="1" applyFont="1" applyFill="1" applyBorder="1" applyAlignment="1" applyProtection="1">
      <alignment horizontal="center" wrapText="1"/>
      <protection hidden="1"/>
    </xf>
    <xf numFmtId="0" fontId="4" fillId="2" borderId="12" xfId="0" applyFont="1" applyFill="1" applyBorder="1" applyAlignment="1">
      <alignment horizontal="left" wrapText="1"/>
    </xf>
    <xf numFmtId="0" fontId="4" fillId="2" borderId="9" xfId="0" applyFont="1" applyFill="1" applyBorder="1" applyAlignment="1">
      <alignment horizontal="left" wrapText="1"/>
    </xf>
    <xf numFmtId="0" fontId="4" fillId="2" borderId="17" xfId="0" applyFont="1" applyFill="1" applyBorder="1" applyAlignment="1">
      <alignment horizontal="left" vertical="center" wrapText="1"/>
    </xf>
    <xf numFmtId="0" fontId="4" fillId="2" borderId="18" xfId="0" applyFont="1" applyFill="1" applyBorder="1" applyAlignment="1">
      <alignment horizontal="left" vertical="center" wrapText="1"/>
    </xf>
    <xf numFmtId="0" fontId="1" fillId="2" borderId="8" xfId="0" applyNumberFormat="1" applyFont="1" applyFill="1" applyBorder="1" applyAlignment="1" applyProtection="1">
      <alignment horizontal="left"/>
      <protection hidden="1"/>
    </xf>
    <xf numFmtId="0" fontId="10" fillId="2" borderId="11" xfId="0" applyNumberFormat="1" applyFont="1" applyFill="1" applyBorder="1" applyAlignment="1" applyProtection="1">
      <alignment vertical="top" wrapText="1"/>
    </xf>
    <xf numFmtId="0" fontId="10" fillId="2" borderId="8" xfId="0" applyNumberFormat="1" applyFont="1" applyFill="1" applyBorder="1" applyAlignment="1" applyProtection="1">
      <alignment vertical="top" wrapText="1"/>
    </xf>
    <xf numFmtId="0" fontId="10" fillId="2" borderId="13" xfId="0" applyNumberFormat="1" applyFont="1" applyFill="1" applyBorder="1" applyAlignment="1" applyProtection="1">
      <alignment vertical="top" wrapText="1"/>
    </xf>
    <xf numFmtId="0" fontId="1" fillId="2" borderId="11" xfId="0" applyNumberFormat="1" applyFont="1" applyFill="1" applyBorder="1" applyAlignment="1" applyProtection="1">
      <alignment horizontal="center" wrapText="1"/>
      <protection hidden="1"/>
    </xf>
    <xf numFmtId="0" fontId="1" fillId="2" borderId="8" xfId="0" applyNumberFormat="1" applyFont="1" applyFill="1" applyBorder="1" applyAlignment="1" applyProtection="1">
      <alignment horizontal="center" wrapText="1"/>
      <protection hidden="1"/>
    </xf>
    <xf numFmtId="0" fontId="1" fillId="2" borderId="13" xfId="0" applyNumberFormat="1" applyFont="1" applyFill="1" applyBorder="1" applyAlignment="1" applyProtection="1">
      <alignment horizontal="center" wrapText="1"/>
      <protection hidden="1"/>
    </xf>
    <xf numFmtId="0" fontId="2" fillId="2" borderId="9" xfId="0" applyFont="1" applyFill="1" applyBorder="1" applyAlignment="1">
      <alignment horizontal="center" wrapText="1"/>
    </xf>
    <xf numFmtId="0" fontId="2" fillId="2" borderId="10" xfId="0" applyFont="1" applyFill="1" applyBorder="1" applyAlignment="1">
      <alignment horizontal="center"/>
    </xf>
    <xf numFmtId="0" fontId="1" fillId="2" borderId="11" xfId="0" applyNumberFormat="1" applyFont="1" applyFill="1" applyBorder="1" applyAlignment="1" applyProtection="1">
      <alignment horizontal="left" vertical="center" wrapText="1"/>
    </xf>
    <xf numFmtId="0" fontId="1" fillId="2" borderId="8" xfId="0" applyNumberFormat="1" applyFont="1" applyFill="1" applyBorder="1" applyAlignment="1" applyProtection="1">
      <alignment horizontal="left" vertical="center" wrapText="1"/>
    </xf>
    <xf numFmtId="0" fontId="1" fillId="2" borderId="13" xfId="0" applyNumberFormat="1" applyFont="1" applyFill="1" applyBorder="1" applyAlignment="1" applyProtection="1">
      <alignment horizontal="left" vertical="center" wrapText="1"/>
    </xf>
    <xf numFmtId="0" fontId="5" fillId="2" borderId="9" xfId="1" applyNumberFormat="1" applyFont="1" applyFill="1" applyBorder="1" applyAlignment="1" applyProtection="1">
      <alignment horizontal="left" vertical="center" wrapText="1"/>
      <protection hidden="1"/>
    </xf>
    <xf numFmtId="0" fontId="1" fillId="2" borderId="9" xfId="1" applyNumberFormat="1" applyFont="1" applyFill="1" applyBorder="1" applyAlignment="1" applyProtection="1">
      <alignment horizontal="left" vertical="center" wrapText="1"/>
      <protection hidden="1"/>
    </xf>
    <xf numFmtId="0" fontId="12" fillId="2" borderId="11" xfId="0" applyNumberFormat="1" applyFont="1" applyFill="1" applyBorder="1" applyAlignment="1">
      <alignment horizontal="left" vertical="center" wrapText="1"/>
    </xf>
    <xf numFmtId="0" fontId="12" fillId="2" borderId="8" xfId="0" applyNumberFormat="1" applyFont="1" applyFill="1" applyBorder="1" applyAlignment="1">
      <alignment horizontal="left" vertical="center" wrapText="1"/>
    </xf>
    <xf numFmtId="0" fontId="12" fillId="2" borderId="13" xfId="0" applyNumberFormat="1" applyFont="1" applyFill="1" applyBorder="1" applyAlignment="1">
      <alignment horizontal="left" vertical="center" wrapText="1"/>
    </xf>
    <xf numFmtId="0" fontId="15" fillId="2" borderId="11" xfId="0" applyFont="1" applyFill="1" applyBorder="1" applyAlignment="1">
      <alignment horizontal="left" wrapText="1"/>
    </xf>
    <xf numFmtId="0" fontId="15" fillId="2" borderId="8" xfId="0" applyFont="1" applyFill="1" applyBorder="1" applyAlignment="1">
      <alignment horizontal="left" wrapText="1"/>
    </xf>
    <xf numFmtId="0" fontId="15" fillId="2" borderId="13" xfId="0" applyFont="1" applyFill="1" applyBorder="1" applyAlignment="1">
      <alignment horizontal="left" wrapText="1"/>
    </xf>
    <xf numFmtId="0" fontId="11" fillId="2" borderId="11" xfId="0" applyNumberFormat="1" applyFont="1" applyFill="1" applyBorder="1" applyAlignment="1">
      <alignment horizontal="left" vertical="center" wrapText="1"/>
    </xf>
    <xf numFmtId="0" fontId="11" fillId="2" borderId="8" xfId="0" applyNumberFormat="1" applyFont="1" applyFill="1" applyBorder="1" applyAlignment="1">
      <alignment horizontal="left" vertical="center" wrapText="1"/>
    </xf>
    <xf numFmtId="0" fontId="11" fillId="2" borderId="13" xfId="0" applyNumberFormat="1" applyFont="1" applyFill="1" applyBorder="1" applyAlignment="1">
      <alignment horizontal="left" vertical="center" wrapText="1"/>
    </xf>
    <xf numFmtId="0" fontId="9" fillId="2" borderId="11" xfId="0" applyNumberFormat="1" applyFont="1" applyFill="1" applyBorder="1" applyAlignment="1" applyProtection="1">
      <alignment vertical="top" wrapText="1"/>
    </xf>
    <xf numFmtId="0" fontId="9" fillId="2" borderId="8" xfId="0" applyNumberFormat="1" applyFont="1" applyFill="1" applyBorder="1" applyAlignment="1" applyProtection="1">
      <alignment vertical="top" wrapText="1"/>
    </xf>
    <xf numFmtId="0" fontId="9" fillId="2" borderId="13" xfId="0" applyNumberFormat="1" applyFont="1" applyFill="1" applyBorder="1" applyAlignment="1" applyProtection="1">
      <alignment vertical="top" wrapText="1"/>
    </xf>
    <xf numFmtId="44" fontId="13" fillId="2" borderId="11" xfId="0" applyNumberFormat="1" applyFont="1" applyFill="1" applyBorder="1" applyAlignment="1">
      <alignment horizontal="left" wrapText="1"/>
    </xf>
    <xf numFmtId="44" fontId="13" fillId="2" borderId="8" xfId="0" applyNumberFormat="1" applyFont="1" applyFill="1" applyBorder="1" applyAlignment="1">
      <alignment horizontal="left" wrapText="1"/>
    </xf>
    <xf numFmtId="44" fontId="13" fillId="2" borderId="13" xfId="0" applyNumberFormat="1" applyFont="1" applyFill="1" applyBorder="1" applyAlignment="1">
      <alignment horizontal="left" wrapText="1"/>
    </xf>
    <xf numFmtId="0" fontId="16" fillId="2" borderId="8" xfId="0" applyFont="1" applyFill="1" applyBorder="1" applyAlignment="1">
      <alignment horizontal="left"/>
    </xf>
    <xf numFmtId="0" fontId="16" fillId="2" borderId="13" xfId="0" applyFont="1" applyFill="1" applyBorder="1" applyAlignment="1">
      <alignment horizontal="left"/>
    </xf>
    <xf numFmtId="0" fontId="13" fillId="2" borderId="11" xfId="0" applyNumberFormat="1" applyFont="1" applyFill="1" applyBorder="1" applyAlignment="1">
      <alignment vertical="center" wrapText="1"/>
    </xf>
    <xf numFmtId="0" fontId="13" fillId="2" borderId="8" xfId="0" applyNumberFormat="1" applyFont="1" applyFill="1" applyBorder="1" applyAlignment="1">
      <alignment vertical="center" wrapText="1"/>
    </xf>
    <xf numFmtId="0" fontId="13" fillId="2" borderId="13" xfId="0" applyNumberFormat="1" applyFont="1" applyFill="1" applyBorder="1" applyAlignment="1">
      <alignment vertical="center" wrapText="1"/>
    </xf>
    <xf numFmtId="0" fontId="1" fillId="2" borderId="10" xfId="0" applyNumberFormat="1" applyFont="1" applyFill="1" applyBorder="1" applyAlignment="1" applyProtection="1">
      <alignment horizontal="center" wrapText="1"/>
      <protection hidden="1"/>
    </xf>
    <xf numFmtId="44" fontId="19" fillId="2" borderId="10" xfId="0" applyNumberFormat="1" applyFont="1" applyFill="1" applyBorder="1" applyAlignment="1">
      <alignment horizontal="left" vertical="center" wrapText="1"/>
    </xf>
    <xf numFmtId="44" fontId="19" fillId="2" borderId="8" xfId="0" applyNumberFormat="1" applyFont="1" applyFill="1" applyBorder="1" applyAlignment="1">
      <alignment horizontal="left" vertical="center" wrapText="1"/>
    </xf>
    <xf numFmtId="44" fontId="19" fillId="2" borderId="13" xfId="0" applyNumberFormat="1" applyFont="1" applyFill="1" applyBorder="1" applyAlignment="1">
      <alignment horizontal="left" vertical="center" wrapText="1"/>
    </xf>
    <xf numFmtId="0" fontId="1" fillId="2" borderId="17" xfId="0" applyNumberFormat="1" applyFont="1" applyFill="1" applyBorder="1" applyAlignment="1" applyProtection="1">
      <alignment horizontal="center" wrapText="1"/>
      <protection hidden="1"/>
    </xf>
    <xf numFmtId="0" fontId="1" fillId="2" borderId="18" xfId="0" applyNumberFormat="1" applyFont="1" applyFill="1" applyBorder="1" applyAlignment="1" applyProtection="1">
      <alignment horizontal="center" wrapText="1"/>
      <protection hidden="1"/>
    </xf>
    <xf numFmtId="0" fontId="1" fillId="2" borderId="20" xfId="0" applyNumberFormat="1" applyFont="1" applyFill="1" applyBorder="1" applyAlignment="1" applyProtection="1">
      <alignment horizontal="center" wrapText="1"/>
      <protection hidden="1"/>
    </xf>
  </cellXfs>
  <cellStyles count="2">
    <cellStyle name="Обычный" xfId="0" builtinId="0"/>
    <cellStyle name="Обычный_tmp"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6;&#1086;&#1082;&#1091;&#1084;&#1077;&#1085;&#1090;&#1099;%20&#1077;&#1088;&#1077;&#1084;&#1077;&#1077;&#1074;&#1072;%20&#1085;.&#1074;/&#1059;&#1090;&#1086;&#1095;&#1085;&#1077;&#1085;&#1080;&#1077;%20&#1073;&#1102;&#1076;&#1078;&#1077;&#1090;&#1072;/2022/&#1059;&#1090;&#1086;&#1095;&#1085;&#1077;&#1085;&#1080;&#1077;%20&#1080;&#1102;&#1085;&#1100;/3-4&#1042;&#1077;&#1076;&#1086;&#1084;&#1089;&#1090;&#1074;&#1077;&#1085;&#1085;&#1072;&#1103;202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Результат"/>
    </sheetNames>
    <sheetDataSet>
      <sheetData sheetId="0">
        <row r="486">
          <cell r="A486" t="str">
            <v>Муниципальная программа "Формирование законопослушного поведения участников дорожного движения в муниципальном образовании Воловский район"</v>
          </cell>
        </row>
        <row r="487">
          <cell r="A487" t="str">
            <v>Комплексы процессных мероприятий</v>
          </cell>
        </row>
        <row r="488">
          <cell r="A488" t="str">
            <v>Комплекс процессных мероприятий "Формирование знаний у водителей и пешеходов по безопасному дорожному движению"</v>
          </cell>
        </row>
        <row r="489">
          <cell r="A489" t="str">
            <v>Формирование знаний по безопасному дорожному движению</v>
          </cell>
        </row>
        <row r="491">
          <cell r="A491" t="str">
            <v>Комплекс процессных мероприятий "Соблюдение детьми дошкольного и школьного возраста ПДД"</v>
          </cell>
        </row>
        <row r="492">
          <cell r="A492" t="str">
            <v>Проведение в дошкольных образовательных учреждениях, общеобразовательных учреждениях и организациях дополнительного образования мероприятий по соблюдению детьми дошкольного и школьного возраста ПДД</v>
          </cell>
        </row>
        <row r="493">
          <cell r="A493" t="str">
            <v>Иные закупки товаров, работ и услуг для обеспечения государственных (муниципальных) нужд</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1">
    <pageSetUpPr fitToPage="1"/>
  </sheetPr>
  <dimension ref="A1:AC674"/>
  <sheetViews>
    <sheetView showGridLines="0" tabSelected="1" zoomScaleSheetLayoutView="100" workbookViewId="0">
      <selection activeCell="L4" sqref="L4:U4"/>
    </sheetView>
  </sheetViews>
  <sheetFormatPr defaultColWidth="9.140625" defaultRowHeight="12.75"/>
  <cols>
    <col min="1" max="1" width="1.42578125" style="2" customWidth="1"/>
    <col min="2" max="2" width="0.85546875" style="2" customWidth="1"/>
    <col min="3" max="3" width="0.7109375" style="2" customWidth="1"/>
    <col min="4" max="4" width="0.5703125" style="2" customWidth="1"/>
    <col min="5" max="5" width="0.7109375" style="2" customWidth="1"/>
    <col min="6" max="6" width="0" style="2" hidden="1" customWidth="1"/>
    <col min="7" max="7" width="0.5703125" style="2" customWidth="1"/>
    <col min="8" max="8" width="38.5703125" style="2" customWidth="1"/>
    <col min="9" max="9" width="6.42578125" style="2" customWidth="1"/>
    <col min="10" max="10" width="8.140625" style="2" customWidth="1"/>
    <col min="11" max="11" width="7" style="2" customWidth="1"/>
    <col min="12" max="12" width="13" style="2" customWidth="1"/>
    <col min="13" max="13" width="5.85546875" style="2" customWidth="1"/>
    <col min="14" max="14" width="0" style="2" hidden="1" customWidth="1"/>
    <col min="15" max="15" width="14.140625" style="2" hidden="1" customWidth="1"/>
    <col min="16" max="16" width="9.140625" style="2" hidden="1" customWidth="1"/>
    <col min="17" max="17" width="12.85546875" style="2" hidden="1" customWidth="1"/>
    <col min="18" max="18" width="11.85546875" style="2" hidden="1" customWidth="1"/>
    <col min="19" max="19" width="6.5703125" style="2" hidden="1" customWidth="1"/>
    <col min="20" max="21" width="14.140625" style="2" customWidth="1"/>
    <col min="22" max="23" width="16.28515625" style="2" customWidth="1"/>
    <col min="24" max="24" width="16.5703125" style="2" customWidth="1"/>
    <col min="25" max="25" width="9.140625" style="2" customWidth="1"/>
    <col min="26" max="26" width="16.5703125" style="2" customWidth="1"/>
    <col min="27" max="27" width="9.140625" style="2" customWidth="1"/>
    <col min="28" max="28" width="16.5703125" style="2" customWidth="1"/>
    <col min="29" max="29" width="19" style="2" customWidth="1"/>
    <col min="30" max="247" width="9.140625" style="2" customWidth="1"/>
    <col min="248" max="16384" width="9.140625" style="2"/>
  </cols>
  <sheetData>
    <row r="1" spans="1:21" ht="12.75" customHeight="1">
      <c r="A1" s="1"/>
      <c r="B1" s="1"/>
      <c r="C1" s="1"/>
      <c r="D1" s="1"/>
      <c r="E1" s="1"/>
      <c r="F1" s="1"/>
      <c r="G1" s="1"/>
      <c r="H1" s="1"/>
      <c r="I1" s="1"/>
      <c r="J1" s="1"/>
      <c r="K1" s="1"/>
      <c r="L1" s="129"/>
      <c r="M1" s="129"/>
      <c r="N1" s="129"/>
      <c r="O1" s="129"/>
    </row>
    <row r="2" spans="1:21" ht="13.5" customHeight="1">
      <c r="A2" s="3"/>
      <c r="B2" s="3"/>
      <c r="C2" s="3"/>
      <c r="D2" s="3"/>
      <c r="E2" s="3"/>
      <c r="F2" s="3"/>
      <c r="G2" s="3"/>
      <c r="H2" s="3"/>
      <c r="I2" s="3"/>
      <c r="J2" s="3"/>
      <c r="K2" s="3"/>
      <c r="L2" s="97"/>
      <c r="M2" s="97"/>
      <c r="N2" s="97"/>
      <c r="O2" s="97"/>
    </row>
    <row r="3" spans="1:21" ht="12.75" customHeight="1">
      <c r="A3" s="3"/>
      <c r="B3" s="3"/>
      <c r="C3" s="3"/>
      <c r="D3" s="3"/>
      <c r="E3" s="3"/>
      <c r="F3" s="3"/>
      <c r="G3" s="3"/>
      <c r="H3" s="3"/>
      <c r="I3" s="3"/>
      <c r="J3" s="3"/>
      <c r="K3" s="3"/>
      <c r="L3" s="97" t="s">
        <v>351</v>
      </c>
      <c r="M3" s="97"/>
      <c r="N3" s="97"/>
      <c r="O3" s="97"/>
      <c r="P3" s="97"/>
      <c r="Q3" s="97"/>
      <c r="R3" s="97"/>
      <c r="S3" s="97"/>
      <c r="T3" s="97"/>
      <c r="U3" s="97"/>
    </row>
    <row r="4" spans="1:21" ht="64.5" customHeight="1">
      <c r="A4" s="4"/>
      <c r="B4" s="4"/>
      <c r="C4" s="4"/>
      <c r="D4" s="4"/>
      <c r="E4" s="4"/>
      <c r="F4" s="4"/>
      <c r="G4" s="4"/>
      <c r="H4" s="4"/>
      <c r="I4" s="4"/>
      <c r="J4" s="4"/>
      <c r="K4" s="4"/>
      <c r="L4" s="97" t="s">
        <v>361</v>
      </c>
      <c r="M4" s="97"/>
      <c r="N4" s="97"/>
      <c r="O4" s="97"/>
      <c r="P4" s="97"/>
      <c r="Q4" s="97"/>
      <c r="R4" s="97"/>
      <c r="S4" s="97"/>
      <c r="T4" s="97"/>
      <c r="U4" s="97"/>
    </row>
    <row r="5" spans="1:21" ht="56.25" customHeight="1">
      <c r="A5" s="4"/>
      <c r="B5" s="4"/>
      <c r="C5" s="4"/>
      <c r="D5" s="4"/>
      <c r="E5" s="4"/>
      <c r="F5" s="4"/>
      <c r="G5" s="4"/>
      <c r="H5" s="130" t="s">
        <v>352</v>
      </c>
      <c r="I5" s="130"/>
      <c r="J5" s="130"/>
      <c r="K5" s="130"/>
      <c r="L5" s="130"/>
      <c r="M5" s="130"/>
      <c r="N5" s="130"/>
      <c r="O5" s="130"/>
    </row>
    <row r="6" spans="1:21" ht="14.25" customHeight="1" thickBot="1">
      <c r="A6" s="4"/>
      <c r="B6" s="4"/>
      <c r="C6" s="4"/>
      <c r="D6" s="4"/>
      <c r="E6" s="4"/>
      <c r="F6" s="4"/>
      <c r="G6" s="4"/>
      <c r="H6" s="5"/>
      <c r="I6" s="5"/>
      <c r="J6" s="5"/>
      <c r="K6" s="5"/>
      <c r="L6" s="5"/>
      <c r="M6" s="5"/>
      <c r="N6" s="5"/>
      <c r="O6" s="6" t="s">
        <v>293</v>
      </c>
      <c r="T6" s="6" t="s">
        <v>293</v>
      </c>
      <c r="U6" s="6" t="s">
        <v>293</v>
      </c>
    </row>
    <row r="7" spans="1:21" ht="19.7" customHeight="1">
      <c r="A7" s="7"/>
      <c r="B7" s="154" t="s">
        <v>178</v>
      </c>
      <c r="C7" s="154"/>
      <c r="D7" s="154"/>
      <c r="E7" s="154"/>
      <c r="F7" s="154"/>
      <c r="G7" s="154"/>
      <c r="H7" s="155"/>
      <c r="I7" s="8"/>
      <c r="J7" s="9" t="s">
        <v>177</v>
      </c>
      <c r="K7" s="10" t="s">
        <v>176</v>
      </c>
      <c r="L7" s="10" t="s">
        <v>175</v>
      </c>
      <c r="M7" s="10" t="s">
        <v>174</v>
      </c>
      <c r="N7" s="10" t="s">
        <v>173</v>
      </c>
      <c r="O7" s="10" t="s">
        <v>172</v>
      </c>
      <c r="T7" s="10">
        <v>2024</v>
      </c>
      <c r="U7" s="10">
        <v>2025</v>
      </c>
    </row>
    <row r="8" spans="1:21" ht="23.25" customHeight="1">
      <c r="A8" s="7"/>
      <c r="B8" s="122" t="s">
        <v>269</v>
      </c>
      <c r="C8" s="107"/>
      <c r="D8" s="107"/>
      <c r="E8" s="107"/>
      <c r="F8" s="107"/>
      <c r="G8" s="107"/>
      <c r="H8" s="108"/>
      <c r="I8" s="11">
        <v>850</v>
      </c>
      <c r="J8" s="12"/>
      <c r="K8" s="13"/>
      <c r="L8" s="14"/>
      <c r="M8" s="15"/>
      <c r="N8" s="16"/>
      <c r="O8" s="17">
        <f>O9+O25+O31+O47+O54+O61+O66</f>
        <v>39704896.350000001</v>
      </c>
      <c r="T8" s="17">
        <f>T9+T25+T31+T47+T54+T61+T66+T83</f>
        <v>25332859.149999999</v>
      </c>
      <c r="U8" s="17">
        <f>U9+U25+U31+U47+U54+U61+U66+U83</f>
        <v>31817233.490000002</v>
      </c>
    </row>
    <row r="9" spans="1:21" ht="15" customHeight="1">
      <c r="A9" s="7"/>
      <c r="B9" s="122" t="s">
        <v>270</v>
      </c>
      <c r="C9" s="107"/>
      <c r="D9" s="107"/>
      <c r="E9" s="107"/>
      <c r="F9" s="107"/>
      <c r="G9" s="107"/>
      <c r="H9" s="108"/>
      <c r="I9" s="11">
        <v>850</v>
      </c>
      <c r="J9" s="18">
        <v>1</v>
      </c>
      <c r="K9" s="19">
        <v>0</v>
      </c>
      <c r="L9" s="14"/>
      <c r="M9" s="15"/>
      <c r="N9" s="16"/>
      <c r="O9" s="17">
        <f>O10+O21</f>
        <v>7809291.5800000001</v>
      </c>
      <c r="T9" s="17">
        <f>T10+T21</f>
        <v>6914104.79</v>
      </c>
      <c r="U9" s="17">
        <f>U10+U21</f>
        <v>7166109.3899999997</v>
      </c>
    </row>
    <row r="10" spans="1:21" ht="37.5" customHeight="1">
      <c r="A10" s="7"/>
      <c r="B10" s="125" t="s">
        <v>159</v>
      </c>
      <c r="C10" s="125"/>
      <c r="D10" s="125"/>
      <c r="E10" s="125"/>
      <c r="F10" s="125"/>
      <c r="G10" s="125"/>
      <c r="H10" s="126"/>
      <c r="I10" s="11">
        <v>850</v>
      </c>
      <c r="J10" s="18">
        <v>1</v>
      </c>
      <c r="K10" s="19">
        <v>6</v>
      </c>
      <c r="L10" s="20"/>
      <c r="M10" s="21"/>
      <c r="N10" s="22">
        <v>0</v>
      </c>
      <c r="O10" s="17">
        <f>O11</f>
        <v>6506436.71</v>
      </c>
      <c r="T10" s="17">
        <f t="shared" ref="T10:U12" si="0">T11</f>
        <v>6506436.71</v>
      </c>
      <c r="U10" s="17">
        <f t="shared" si="0"/>
        <v>6506436.71</v>
      </c>
    </row>
    <row r="11" spans="1:21" ht="23.25" customHeight="1">
      <c r="A11" s="7"/>
      <c r="B11" s="109" t="s">
        <v>206</v>
      </c>
      <c r="C11" s="110"/>
      <c r="D11" s="110"/>
      <c r="E11" s="110"/>
      <c r="F11" s="110"/>
      <c r="G11" s="110"/>
      <c r="H11" s="110"/>
      <c r="I11" s="23">
        <v>850</v>
      </c>
      <c r="J11" s="12">
        <v>1</v>
      </c>
      <c r="K11" s="13">
        <v>6</v>
      </c>
      <c r="L11" s="14">
        <v>100000000</v>
      </c>
      <c r="M11" s="21"/>
      <c r="N11" s="22"/>
      <c r="O11" s="17">
        <f>O12</f>
        <v>6506436.71</v>
      </c>
      <c r="T11" s="17">
        <f t="shared" si="0"/>
        <v>6506436.71</v>
      </c>
      <c r="U11" s="17">
        <f t="shared" si="0"/>
        <v>6506436.71</v>
      </c>
    </row>
    <row r="12" spans="1:21" ht="17.25" customHeight="1">
      <c r="A12" s="7"/>
      <c r="B12" s="109" t="s">
        <v>207</v>
      </c>
      <c r="C12" s="110"/>
      <c r="D12" s="110"/>
      <c r="E12" s="110"/>
      <c r="F12" s="110"/>
      <c r="G12" s="110"/>
      <c r="H12" s="110"/>
      <c r="I12" s="23">
        <v>850</v>
      </c>
      <c r="J12" s="12">
        <v>1</v>
      </c>
      <c r="K12" s="13">
        <v>6</v>
      </c>
      <c r="L12" s="14">
        <v>140000000</v>
      </c>
      <c r="M12" s="21"/>
      <c r="N12" s="22"/>
      <c r="O12" s="17">
        <f>O13</f>
        <v>6506436.71</v>
      </c>
      <c r="T12" s="17">
        <f t="shared" si="0"/>
        <v>6506436.71</v>
      </c>
      <c r="U12" s="17">
        <f t="shared" si="0"/>
        <v>6506436.71</v>
      </c>
    </row>
    <row r="13" spans="1:21" ht="39" customHeight="1">
      <c r="A13" s="7"/>
      <c r="B13" s="109" t="s">
        <v>208</v>
      </c>
      <c r="C13" s="110"/>
      <c r="D13" s="110"/>
      <c r="E13" s="110"/>
      <c r="F13" s="110"/>
      <c r="G13" s="110"/>
      <c r="H13" s="110"/>
      <c r="I13" s="23">
        <v>850</v>
      </c>
      <c r="J13" s="12">
        <v>1</v>
      </c>
      <c r="K13" s="13">
        <v>6</v>
      </c>
      <c r="L13" s="14">
        <v>140400000</v>
      </c>
      <c r="M13" s="21"/>
      <c r="N13" s="22"/>
      <c r="O13" s="17">
        <f>O14+O16+O19</f>
        <v>6506436.71</v>
      </c>
      <c r="T13" s="17">
        <f>T14+T16+T19</f>
        <v>6506436.71</v>
      </c>
      <c r="U13" s="17">
        <f>U14+U16+U19</f>
        <v>6506436.71</v>
      </c>
    </row>
    <row r="14" spans="1:21" ht="26.25" customHeight="1">
      <c r="A14" s="7"/>
      <c r="B14" s="115" t="s">
        <v>44</v>
      </c>
      <c r="C14" s="115"/>
      <c r="D14" s="115"/>
      <c r="E14" s="115"/>
      <c r="F14" s="115"/>
      <c r="G14" s="115"/>
      <c r="H14" s="116"/>
      <c r="I14" s="23">
        <v>850</v>
      </c>
      <c r="J14" s="12">
        <v>1</v>
      </c>
      <c r="K14" s="13">
        <v>6</v>
      </c>
      <c r="L14" s="14">
        <v>140400110</v>
      </c>
      <c r="M14" s="15"/>
      <c r="N14" s="16">
        <v>0</v>
      </c>
      <c r="O14" s="24">
        <f>O15</f>
        <v>6109000</v>
      </c>
      <c r="T14" s="24">
        <f>T15</f>
        <v>6109000</v>
      </c>
      <c r="U14" s="24">
        <f>U15</f>
        <v>6109000</v>
      </c>
    </row>
    <row r="15" spans="1:21" ht="27" customHeight="1">
      <c r="A15" s="7"/>
      <c r="B15" s="115" t="s">
        <v>39</v>
      </c>
      <c r="C15" s="115"/>
      <c r="D15" s="115"/>
      <c r="E15" s="115"/>
      <c r="F15" s="115"/>
      <c r="G15" s="115"/>
      <c r="H15" s="116"/>
      <c r="I15" s="23">
        <v>850</v>
      </c>
      <c r="J15" s="12">
        <v>1</v>
      </c>
      <c r="K15" s="13">
        <v>6</v>
      </c>
      <c r="L15" s="14">
        <v>140400110</v>
      </c>
      <c r="M15" s="15" t="s">
        <v>38</v>
      </c>
      <c r="N15" s="16">
        <v>0</v>
      </c>
      <c r="O15" s="24">
        <f>4870000+1239000</f>
        <v>6109000</v>
      </c>
      <c r="T15" s="24">
        <f>4870000+1239000</f>
        <v>6109000</v>
      </c>
      <c r="U15" s="24">
        <f>4870000+1239000</f>
        <v>6109000</v>
      </c>
    </row>
    <row r="16" spans="1:21" ht="24.75" customHeight="1">
      <c r="A16" s="7"/>
      <c r="B16" s="115" t="s">
        <v>43</v>
      </c>
      <c r="C16" s="115"/>
      <c r="D16" s="115"/>
      <c r="E16" s="115"/>
      <c r="F16" s="115"/>
      <c r="G16" s="115"/>
      <c r="H16" s="116"/>
      <c r="I16" s="23">
        <v>850</v>
      </c>
      <c r="J16" s="12">
        <v>1</v>
      </c>
      <c r="K16" s="13">
        <v>6</v>
      </c>
      <c r="L16" s="14">
        <v>140400190</v>
      </c>
      <c r="M16" s="15"/>
      <c r="N16" s="16">
        <v>0</v>
      </c>
      <c r="O16" s="24">
        <f>O17+O18</f>
        <v>391000</v>
      </c>
      <c r="T16" s="24">
        <f>T17+T18</f>
        <v>391000</v>
      </c>
      <c r="U16" s="24">
        <f>U17+U18</f>
        <v>391000</v>
      </c>
    </row>
    <row r="17" spans="1:21" ht="23.25" customHeight="1">
      <c r="A17" s="7"/>
      <c r="B17" s="115" t="s">
        <v>13</v>
      </c>
      <c r="C17" s="115"/>
      <c r="D17" s="115"/>
      <c r="E17" s="115"/>
      <c r="F17" s="115"/>
      <c r="G17" s="115"/>
      <c r="H17" s="116"/>
      <c r="I17" s="23">
        <v>850</v>
      </c>
      <c r="J17" s="12">
        <v>1</v>
      </c>
      <c r="K17" s="13">
        <v>6</v>
      </c>
      <c r="L17" s="14">
        <v>140400190</v>
      </c>
      <c r="M17" s="15" t="s">
        <v>12</v>
      </c>
      <c r="N17" s="16">
        <v>0</v>
      </c>
      <c r="O17" s="24">
        <v>390000</v>
      </c>
      <c r="T17" s="24">
        <v>390000</v>
      </c>
      <c r="U17" s="24">
        <v>390000</v>
      </c>
    </row>
    <row r="18" spans="1:21" ht="14.25" customHeight="1">
      <c r="A18" s="7"/>
      <c r="B18" s="115" t="s">
        <v>42</v>
      </c>
      <c r="C18" s="115"/>
      <c r="D18" s="115"/>
      <c r="E18" s="115"/>
      <c r="F18" s="115"/>
      <c r="G18" s="115"/>
      <c r="H18" s="116"/>
      <c r="I18" s="23">
        <v>850</v>
      </c>
      <c r="J18" s="12">
        <v>1</v>
      </c>
      <c r="K18" s="13">
        <v>6</v>
      </c>
      <c r="L18" s="14">
        <v>140400190</v>
      </c>
      <c r="M18" s="15" t="s">
        <v>41</v>
      </c>
      <c r="N18" s="16">
        <v>0</v>
      </c>
      <c r="O18" s="24">
        <v>1000</v>
      </c>
      <c r="T18" s="24">
        <v>1000</v>
      </c>
      <c r="U18" s="24">
        <v>1000</v>
      </c>
    </row>
    <row r="19" spans="1:21" ht="52.5" customHeight="1">
      <c r="A19" s="7"/>
      <c r="B19" s="115" t="s">
        <v>158</v>
      </c>
      <c r="C19" s="115"/>
      <c r="D19" s="115"/>
      <c r="E19" s="115"/>
      <c r="F19" s="115"/>
      <c r="G19" s="115"/>
      <c r="H19" s="116"/>
      <c r="I19" s="23">
        <v>850</v>
      </c>
      <c r="J19" s="12">
        <v>1</v>
      </c>
      <c r="K19" s="13">
        <v>6</v>
      </c>
      <c r="L19" s="14">
        <v>140482390</v>
      </c>
      <c r="M19" s="15"/>
      <c r="N19" s="16">
        <v>0</v>
      </c>
      <c r="O19" s="24">
        <f>O20</f>
        <v>6436.71</v>
      </c>
      <c r="T19" s="24">
        <f>T20</f>
        <v>6436.71</v>
      </c>
      <c r="U19" s="24">
        <f>U20</f>
        <v>6436.71</v>
      </c>
    </row>
    <row r="20" spans="1:21" ht="28.5" customHeight="1">
      <c r="A20" s="7"/>
      <c r="B20" s="131" t="s">
        <v>13</v>
      </c>
      <c r="C20" s="131"/>
      <c r="D20" s="131"/>
      <c r="E20" s="131"/>
      <c r="F20" s="131"/>
      <c r="G20" s="131"/>
      <c r="H20" s="131"/>
      <c r="I20" s="23">
        <v>850</v>
      </c>
      <c r="J20" s="25">
        <v>1</v>
      </c>
      <c r="K20" s="25">
        <v>6</v>
      </c>
      <c r="L20" s="26">
        <v>140482390</v>
      </c>
      <c r="M20" s="15" t="s">
        <v>12</v>
      </c>
      <c r="N20" s="15">
        <v>0</v>
      </c>
      <c r="O20" s="27">
        <v>6436.71</v>
      </c>
      <c r="T20" s="27">
        <v>6436.71</v>
      </c>
      <c r="U20" s="24">
        <v>6436.71</v>
      </c>
    </row>
    <row r="21" spans="1:21" ht="15" customHeight="1">
      <c r="A21" s="7"/>
      <c r="B21" s="156" t="s">
        <v>155</v>
      </c>
      <c r="C21" s="157"/>
      <c r="D21" s="157"/>
      <c r="E21" s="157"/>
      <c r="F21" s="157"/>
      <c r="G21" s="157"/>
      <c r="H21" s="158"/>
      <c r="I21" s="23">
        <v>850</v>
      </c>
      <c r="J21" s="18">
        <v>1</v>
      </c>
      <c r="K21" s="19">
        <v>13</v>
      </c>
      <c r="L21" s="20"/>
      <c r="M21" s="21"/>
      <c r="N21" s="22"/>
      <c r="O21" s="28">
        <f>O22</f>
        <v>1302854.8700000001</v>
      </c>
      <c r="T21" s="29">
        <f t="shared" ref="T21:U23" si="1">T22</f>
        <v>407668.07999999996</v>
      </c>
      <c r="U21" s="17">
        <f t="shared" si="1"/>
        <v>659672.67999999993</v>
      </c>
    </row>
    <row r="22" spans="1:21" ht="15" customHeight="1">
      <c r="A22" s="7"/>
      <c r="B22" s="109" t="s">
        <v>204</v>
      </c>
      <c r="C22" s="110"/>
      <c r="D22" s="110"/>
      <c r="E22" s="110"/>
      <c r="F22" s="110"/>
      <c r="G22" s="110"/>
      <c r="H22" s="110"/>
      <c r="I22" s="23">
        <v>850</v>
      </c>
      <c r="J22" s="12">
        <v>1</v>
      </c>
      <c r="K22" s="13">
        <v>13</v>
      </c>
      <c r="L22" s="14">
        <v>9900000000</v>
      </c>
      <c r="M22" s="15"/>
      <c r="N22" s="16"/>
      <c r="O22" s="30">
        <f>O23</f>
        <v>1302854.8700000001</v>
      </c>
      <c r="T22" s="27">
        <f>T23</f>
        <v>407668.07999999996</v>
      </c>
      <c r="U22" s="24">
        <f t="shared" si="1"/>
        <v>659672.67999999993</v>
      </c>
    </row>
    <row r="23" spans="1:21" ht="24.75" customHeight="1">
      <c r="A23" s="7"/>
      <c r="B23" s="109" t="s">
        <v>205</v>
      </c>
      <c r="C23" s="110"/>
      <c r="D23" s="110"/>
      <c r="E23" s="110"/>
      <c r="F23" s="110"/>
      <c r="G23" s="110"/>
      <c r="H23" s="110"/>
      <c r="I23" s="23">
        <v>850</v>
      </c>
      <c r="J23" s="12">
        <v>1</v>
      </c>
      <c r="K23" s="13">
        <v>13</v>
      </c>
      <c r="L23" s="14">
        <v>9990000000</v>
      </c>
      <c r="M23" s="15"/>
      <c r="N23" s="16"/>
      <c r="O23" s="30">
        <f>O24</f>
        <v>1302854.8700000001</v>
      </c>
      <c r="T23" s="27">
        <f t="shared" si="1"/>
        <v>407668.07999999996</v>
      </c>
      <c r="U23" s="24">
        <f t="shared" si="1"/>
        <v>659672.67999999993</v>
      </c>
    </row>
    <row r="24" spans="1:21" ht="15.75" customHeight="1">
      <c r="A24" s="7"/>
      <c r="B24" s="115" t="s">
        <v>147</v>
      </c>
      <c r="C24" s="115"/>
      <c r="D24" s="115"/>
      <c r="E24" s="115"/>
      <c r="F24" s="115"/>
      <c r="G24" s="115"/>
      <c r="H24" s="116"/>
      <c r="I24" s="23">
        <v>850</v>
      </c>
      <c r="J24" s="12">
        <v>1</v>
      </c>
      <c r="K24" s="13">
        <v>13</v>
      </c>
      <c r="L24" s="14" t="s">
        <v>86</v>
      </c>
      <c r="M24" s="15" t="s">
        <v>146</v>
      </c>
      <c r="N24" s="16">
        <v>0</v>
      </c>
      <c r="O24" s="24">
        <v>1302854.8700000001</v>
      </c>
      <c r="T24" s="24">
        <f>530523.94-122855.86</f>
        <v>407668.07999999996</v>
      </c>
      <c r="U24" s="24">
        <f>920864.25-261191.57</f>
        <v>659672.67999999993</v>
      </c>
    </row>
    <row r="25" spans="1:21" ht="19.5" customHeight="1">
      <c r="A25" s="7"/>
      <c r="B25" s="125" t="s">
        <v>135</v>
      </c>
      <c r="C25" s="125"/>
      <c r="D25" s="125"/>
      <c r="E25" s="125"/>
      <c r="F25" s="125"/>
      <c r="G25" s="125"/>
      <c r="H25" s="126"/>
      <c r="I25" s="11">
        <v>850</v>
      </c>
      <c r="J25" s="18">
        <v>2</v>
      </c>
      <c r="K25" s="19">
        <v>0</v>
      </c>
      <c r="L25" s="20"/>
      <c r="M25" s="21"/>
      <c r="N25" s="22">
        <v>0</v>
      </c>
      <c r="O25" s="17">
        <f>O26</f>
        <v>596448.1</v>
      </c>
      <c r="T25" s="17">
        <f t="shared" ref="T25:U29" si="2">T26</f>
        <v>622475.94999999995</v>
      </c>
      <c r="U25" s="17">
        <f t="shared" si="2"/>
        <v>643756.96</v>
      </c>
    </row>
    <row r="26" spans="1:21" ht="18" customHeight="1">
      <c r="A26" s="7"/>
      <c r="B26" s="125" t="s">
        <v>134</v>
      </c>
      <c r="C26" s="125"/>
      <c r="D26" s="125"/>
      <c r="E26" s="125"/>
      <c r="F26" s="125"/>
      <c r="G26" s="125"/>
      <c r="H26" s="126"/>
      <c r="I26" s="11">
        <v>850</v>
      </c>
      <c r="J26" s="18">
        <v>2</v>
      </c>
      <c r="K26" s="19">
        <v>3</v>
      </c>
      <c r="L26" s="20"/>
      <c r="M26" s="21"/>
      <c r="N26" s="22">
        <v>0</v>
      </c>
      <c r="O26" s="17">
        <f>O27</f>
        <v>596448.1</v>
      </c>
      <c r="T26" s="17">
        <f t="shared" si="2"/>
        <v>622475.94999999995</v>
      </c>
      <c r="U26" s="17">
        <f t="shared" si="2"/>
        <v>643756.96</v>
      </c>
    </row>
    <row r="27" spans="1:21" ht="17.25" customHeight="1">
      <c r="A27" s="7"/>
      <c r="B27" s="109" t="s">
        <v>204</v>
      </c>
      <c r="C27" s="110"/>
      <c r="D27" s="110"/>
      <c r="E27" s="110"/>
      <c r="F27" s="110"/>
      <c r="G27" s="110"/>
      <c r="H27" s="110"/>
      <c r="I27" s="23">
        <v>850</v>
      </c>
      <c r="J27" s="12">
        <v>2</v>
      </c>
      <c r="K27" s="13">
        <v>3</v>
      </c>
      <c r="L27" s="14">
        <v>9900000000</v>
      </c>
      <c r="M27" s="21"/>
      <c r="N27" s="22"/>
      <c r="O27" s="17">
        <f>O28</f>
        <v>596448.1</v>
      </c>
      <c r="T27" s="17">
        <f t="shared" si="2"/>
        <v>622475.94999999995</v>
      </c>
      <c r="U27" s="17">
        <f t="shared" si="2"/>
        <v>643756.96</v>
      </c>
    </row>
    <row r="28" spans="1:21" ht="28.5" customHeight="1">
      <c r="A28" s="7"/>
      <c r="B28" s="109" t="s">
        <v>205</v>
      </c>
      <c r="C28" s="110"/>
      <c r="D28" s="110"/>
      <c r="E28" s="110"/>
      <c r="F28" s="110"/>
      <c r="G28" s="110"/>
      <c r="H28" s="110"/>
      <c r="I28" s="23">
        <v>850</v>
      </c>
      <c r="J28" s="12">
        <v>2</v>
      </c>
      <c r="K28" s="13">
        <v>3</v>
      </c>
      <c r="L28" s="14">
        <v>9990000000</v>
      </c>
      <c r="M28" s="21"/>
      <c r="N28" s="22"/>
      <c r="O28" s="17">
        <f>O29</f>
        <v>596448.1</v>
      </c>
      <c r="T28" s="17">
        <f t="shared" si="2"/>
        <v>622475.94999999995</v>
      </c>
      <c r="U28" s="17">
        <f t="shared" si="2"/>
        <v>643756.96</v>
      </c>
    </row>
    <row r="29" spans="1:21" ht="28.5" customHeight="1">
      <c r="A29" s="7"/>
      <c r="B29" s="115" t="s">
        <v>133</v>
      </c>
      <c r="C29" s="115"/>
      <c r="D29" s="115"/>
      <c r="E29" s="115"/>
      <c r="F29" s="115"/>
      <c r="G29" s="115"/>
      <c r="H29" s="116"/>
      <c r="I29" s="23">
        <v>850</v>
      </c>
      <c r="J29" s="12">
        <v>2</v>
      </c>
      <c r="K29" s="13">
        <v>3</v>
      </c>
      <c r="L29" s="14" t="s">
        <v>131</v>
      </c>
      <c r="M29" s="15"/>
      <c r="N29" s="16">
        <v>0</v>
      </c>
      <c r="O29" s="24">
        <f>O30</f>
        <v>596448.1</v>
      </c>
      <c r="T29" s="24">
        <f t="shared" si="2"/>
        <v>622475.94999999995</v>
      </c>
      <c r="U29" s="24">
        <f t="shared" si="2"/>
        <v>643756.96</v>
      </c>
    </row>
    <row r="30" spans="1:21" ht="18" customHeight="1">
      <c r="A30" s="7"/>
      <c r="B30" s="115" t="s">
        <v>132</v>
      </c>
      <c r="C30" s="115"/>
      <c r="D30" s="115"/>
      <c r="E30" s="115"/>
      <c r="F30" s="115"/>
      <c r="G30" s="115"/>
      <c r="H30" s="116"/>
      <c r="I30" s="23">
        <v>850</v>
      </c>
      <c r="J30" s="12">
        <v>2</v>
      </c>
      <c r="K30" s="13">
        <v>3</v>
      </c>
      <c r="L30" s="14" t="s">
        <v>131</v>
      </c>
      <c r="M30" s="15" t="s">
        <v>130</v>
      </c>
      <c r="N30" s="16">
        <v>0</v>
      </c>
      <c r="O30" s="24">
        <v>596448.1</v>
      </c>
      <c r="T30" s="24">
        <v>622475.94999999995</v>
      </c>
      <c r="U30" s="24">
        <v>643756.96</v>
      </c>
    </row>
    <row r="31" spans="1:21" ht="18" customHeight="1">
      <c r="A31" s="7"/>
      <c r="B31" s="122" t="s">
        <v>271</v>
      </c>
      <c r="C31" s="107"/>
      <c r="D31" s="107"/>
      <c r="E31" s="107"/>
      <c r="F31" s="107"/>
      <c r="G31" s="107"/>
      <c r="H31" s="108"/>
      <c r="I31" s="11">
        <v>850</v>
      </c>
      <c r="J31" s="18">
        <v>4</v>
      </c>
      <c r="K31" s="19">
        <v>0</v>
      </c>
      <c r="L31" s="14"/>
      <c r="M31" s="15"/>
      <c r="N31" s="16"/>
      <c r="O31" s="17">
        <f>O32+O38</f>
        <v>5566880</v>
      </c>
      <c r="T31" s="17">
        <f>T32+T38</f>
        <v>0</v>
      </c>
      <c r="U31" s="17">
        <f>U32+U38</f>
        <v>0</v>
      </c>
    </row>
    <row r="32" spans="1:21" ht="16.5" customHeight="1">
      <c r="A32" s="7"/>
      <c r="B32" s="125" t="s">
        <v>117</v>
      </c>
      <c r="C32" s="125"/>
      <c r="D32" s="125"/>
      <c r="E32" s="125"/>
      <c r="F32" s="125"/>
      <c r="G32" s="125"/>
      <c r="H32" s="126"/>
      <c r="I32" s="11">
        <v>850</v>
      </c>
      <c r="J32" s="18">
        <v>4</v>
      </c>
      <c r="K32" s="19">
        <v>9</v>
      </c>
      <c r="L32" s="20"/>
      <c r="M32" s="21"/>
      <c r="N32" s="22">
        <v>0</v>
      </c>
      <c r="O32" s="17">
        <f>O33</f>
        <v>5300000</v>
      </c>
      <c r="P32" s="31">
        <f t="shared" ref="P32:S32" si="3">P33</f>
        <v>0</v>
      </c>
      <c r="Q32" s="31">
        <f t="shared" si="3"/>
        <v>0</v>
      </c>
      <c r="R32" s="31">
        <f t="shared" si="3"/>
        <v>0</v>
      </c>
      <c r="S32" s="31">
        <f t="shared" si="3"/>
        <v>0</v>
      </c>
      <c r="T32" s="17">
        <f t="shared" ref="T32:U36" si="4">T33</f>
        <v>0</v>
      </c>
      <c r="U32" s="17">
        <f t="shared" si="4"/>
        <v>0</v>
      </c>
    </row>
    <row r="33" spans="1:21" ht="37.5" customHeight="1">
      <c r="A33" s="7"/>
      <c r="B33" s="109" t="s">
        <v>206</v>
      </c>
      <c r="C33" s="110"/>
      <c r="D33" s="110"/>
      <c r="E33" s="110"/>
      <c r="F33" s="110"/>
      <c r="G33" s="110"/>
      <c r="H33" s="110"/>
      <c r="I33" s="23">
        <v>850</v>
      </c>
      <c r="J33" s="12">
        <v>4</v>
      </c>
      <c r="K33" s="13">
        <v>9</v>
      </c>
      <c r="L33" s="14">
        <v>100000000</v>
      </c>
      <c r="M33" s="21"/>
      <c r="N33" s="22"/>
      <c r="O33" s="17">
        <f>O34</f>
        <v>5300000</v>
      </c>
      <c r="T33" s="17">
        <f t="shared" si="4"/>
        <v>0</v>
      </c>
      <c r="U33" s="17">
        <f t="shared" si="4"/>
        <v>0</v>
      </c>
    </row>
    <row r="34" spans="1:21" ht="17.25" customHeight="1">
      <c r="A34" s="7"/>
      <c r="B34" s="109" t="s">
        <v>207</v>
      </c>
      <c r="C34" s="110"/>
      <c r="D34" s="110"/>
      <c r="E34" s="110"/>
      <c r="F34" s="110"/>
      <c r="G34" s="110"/>
      <c r="H34" s="110"/>
      <c r="I34" s="23">
        <v>850</v>
      </c>
      <c r="J34" s="12">
        <v>4</v>
      </c>
      <c r="K34" s="13">
        <v>9</v>
      </c>
      <c r="L34" s="14">
        <v>140000000</v>
      </c>
      <c r="M34" s="21"/>
      <c r="N34" s="22"/>
      <c r="O34" s="17">
        <f>O35</f>
        <v>5300000</v>
      </c>
      <c r="T34" s="17">
        <f t="shared" si="4"/>
        <v>0</v>
      </c>
      <c r="U34" s="17">
        <f t="shared" si="4"/>
        <v>0</v>
      </c>
    </row>
    <row r="35" spans="1:21" ht="28.5" customHeight="1">
      <c r="A35" s="7"/>
      <c r="B35" s="109" t="s">
        <v>228</v>
      </c>
      <c r="C35" s="110"/>
      <c r="D35" s="110"/>
      <c r="E35" s="110"/>
      <c r="F35" s="110"/>
      <c r="G35" s="110"/>
      <c r="H35" s="110"/>
      <c r="I35" s="23">
        <v>850</v>
      </c>
      <c r="J35" s="12">
        <v>4</v>
      </c>
      <c r="K35" s="13">
        <v>9</v>
      </c>
      <c r="L35" s="14">
        <v>140200000</v>
      </c>
      <c r="M35" s="21"/>
      <c r="N35" s="22"/>
      <c r="O35" s="17">
        <f>O36</f>
        <v>5300000</v>
      </c>
      <c r="T35" s="17">
        <f t="shared" si="4"/>
        <v>0</v>
      </c>
      <c r="U35" s="17">
        <f t="shared" si="4"/>
        <v>0</v>
      </c>
    </row>
    <row r="36" spans="1:21" ht="62.25" customHeight="1">
      <c r="A36" s="7"/>
      <c r="B36" s="115" t="s">
        <v>5</v>
      </c>
      <c r="C36" s="115"/>
      <c r="D36" s="115"/>
      <c r="E36" s="115"/>
      <c r="F36" s="115"/>
      <c r="G36" s="115"/>
      <c r="H36" s="116"/>
      <c r="I36" s="23">
        <v>850</v>
      </c>
      <c r="J36" s="12">
        <v>4</v>
      </c>
      <c r="K36" s="13">
        <v>9</v>
      </c>
      <c r="L36" s="14">
        <v>140283020</v>
      </c>
      <c r="M36" s="15"/>
      <c r="N36" s="16">
        <v>0</v>
      </c>
      <c r="O36" s="24">
        <f>O37</f>
        <v>5300000</v>
      </c>
      <c r="T36" s="24">
        <f t="shared" si="4"/>
        <v>0</v>
      </c>
      <c r="U36" s="24">
        <f t="shared" si="4"/>
        <v>0</v>
      </c>
    </row>
    <row r="37" spans="1:21" ht="16.5" customHeight="1">
      <c r="A37" s="7"/>
      <c r="B37" s="115" t="s">
        <v>4</v>
      </c>
      <c r="C37" s="115"/>
      <c r="D37" s="115"/>
      <c r="E37" s="115"/>
      <c r="F37" s="115"/>
      <c r="G37" s="115"/>
      <c r="H37" s="116"/>
      <c r="I37" s="23">
        <v>850</v>
      </c>
      <c r="J37" s="12">
        <v>4</v>
      </c>
      <c r="K37" s="13">
        <v>9</v>
      </c>
      <c r="L37" s="14">
        <v>140283020</v>
      </c>
      <c r="M37" s="15" t="s">
        <v>3</v>
      </c>
      <c r="N37" s="16">
        <v>0</v>
      </c>
      <c r="O37" s="24">
        <v>5300000</v>
      </c>
      <c r="T37" s="24"/>
      <c r="U37" s="24"/>
    </row>
    <row r="38" spans="1:21" ht="16.5" customHeight="1">
      <c r="A38" s="7"/>
      <c r="B38" s="125" t="s">
        <v>115</v>
      </c>
      <c r="C38" s="125"/>
      <c r="D38" s="125"/>
      <c r="E38" s="125"/>
      <c r="F38" s="125"/>
      <c r="G38" s="125"/>
      <c r="H38" s="126"/>
      <c r="I38" s="11">
        <v>850</v>
      </c>
      <c r="J38" s="18">
        <v>4</v>
      </c>
      <c r="K38" s="19">
        <v>10</v>
      </c>
      <c r="L38" s="20"/>
      <c r="M38" s="21"/>
      <c r="N38" s="22">
        <v>0</v>
      </c>
      <c r="O38" s="17">
        <f>O39</f>
        <v>266880</v>
      </c>
      <c r="T38" s="17">
        <f>T39</f>
        <v>0</v>
      </c>
      <c r="U38" s="17">
        <f>U39</f>
        <v>0</v>
      </c>
    </row>
    <row r="39" spans="1:21" ht="21.75" customHeight="1">
      <c r="A39" s="7"/>
      <c r="B39" s="109" t="s">
        <v>206</v>
      </c>
      <c r="C39" s="110"/>
      <c r="D39" s="110"/>
      <c r="E39" s="110"/>
      <c r="F39" s="110"/>
      <c r="G39" s="110"/>
      <c r="H39" s="110"/>
      <c r="I39" s="23">
        <v>850</v>
      </c>
      <c r="J39" s="12">
        <v>4</v>
      </c>
      <c r="K39" s="13">
        <v>10</v>
      </c>
      <c r="L39" s="14">
        <v>100000000</v>
      </c>
      <c r="M39" s="15"/>
      <c r="N39" s="16"/>
      <c r="O39" s="24">
        <f>O40</f>
        <v>266880</v>
      </c>
      <c r="T39" s="24">
        <f>T40</f>
        <v>0</v>
      </c>
      <c r="U39" s="24">
        <f>U40</f>
        <v>0</v>
      </c>
    </row>
    <row r="40" spans="1:21" ht="16.5" customHeight="1">
      <c r="A40" s="7"/>
      <c r="B40" s="109" t="s">
        <v>207</v>
      </c>
      <c r="C40" s="110"/>
      <c r="D40" s="110"/>
      <c r="E40" s="110"/>
      <c r="F40" s="110"/>
      <c r="G40" s="110"/>
      <c r="H40" s="110"/>
      <c r="I40" s="23">
        <v>850</v>
      </c>
      <c r="J40" s="12">
        <v>4</v>
      </c>
      <c r="K40" s="13">
        <v>10</v>
      </c>
      <c r="L40" s="14">
        <v>140000000</v>
      </c>
      <c r="M40" s="15"/>
      <c r="N40" s="16"/>
      <c r="O40" s="24">
        <f>O41+O44</f>
        <v>266880</v>
      </c>
      <c r="T40" s="24">
        <f>T41+T44</f>
        <v>0</v>
      </c>
      <c r="U40" s="24">
        <f>U41+U44</f>
        <v>0</v>
      </c>
    </row>
    <row r="41" spans="1:21" ht="51.75" customHeight="1">
      <c r="A41" s="7"/>
      <c r="B41" s="109" t="s">
        <v>211</v>
      </c>
      <c r="C41" s="110"/>
      <c r="D41" s="110"/>
      <c r="E41" s="110"/>
      <c r="F41" s="110"/>
      <c r="G41" s="110"/>
      <c r="H41" s="110"/>
      <c r="I41" s="23">
        <v>850</v>
      </c>
      <c r="J41" s="12">
        <v>4</v>
      </c>
      <c r="K41" s="13">
        <v>10</v>
      </c>
      <c r="L41" s="14">
        <v>140100000</v>
      </c>
      <c r="M41" s="15"/>
      <c r="N41" s="16"/>
      <c r="O41" s="24">
        <f>O42</f>
        <v>0</v>
      </c>
      <c r="T41" s="24">
        <f>T42</f>
        <v>0</v>
      </c>
      <c r="U41" s="24">
        <f>U42</f>
        <v>0</v>
      </c>
    </row>
    <row r="42" spans="1:21" ht="48" customHeight="1">
      <c r="A42" s="7"/>
      <c r="B42" s="116" t="s">
        <v>114</v>
      </c>
      <c r="C42" s="123"/>
      <c r="D42" s="123"/>
      <c r="E42" s="123"/>
      <c r="F42" s="123"/>
      <c r="G42" s="123"/>
      <c r="H42" s="123"/>
      <c r="I42" s="23">
        <v>850</v>
      </c>
      <c r="J42" s="12">
        <v>4</v>
      </c>
      <c r="K42" s="13">
        <v>10</v>
      </c>
      <c r="L42" s="14">
        <v>140180450</v>
      </c>
      <c r="M42" s="15"/>
      <c r="N42" s="16">
        <v>0</v>
      </c>
      <c r="O42" s="24">
        <f>O43</f>
        <v>0</v>
      </c>
      <c r="T42" s="24">
        <f>T43</f>
        <v>0</v>
      </c>
      <c r="U42" s="24">
        <f>U43</f>
        <v>0</v>
      </c>
    </row>
    <row r="43" spans="1:21" ht="27.75" customHeight="1">
      <c r="A43" s="7"/>
      <c r="B43" s="115" t="s">
        <v>13</v>
      </c>
      <c r="C43" s="115"/>
      <c r="D43" s="115"/>
      <c r="E43" s="115"/>
      <c r="F43" s="115"/>
      <c r="G43" s="115"/>
      <c r="H43" s="116"/>
      <c r="I43" s="23">
        <v>850</v>
      </c>
      <c r="J43" s="12">
        <v>4</v>
      </c>
      <c r="K43" s="13">
        <v>10</v>
      </c>
      <c r="L43" s="14">
        <v>140180450</v>
      </c>
      <c r="M43" s="15" t="s">
        <v>12</v>
      </c>
      <c r="N43" s="16">
        <v>0</v>
      </c>
      <c r="O43" s="24"/>
      <c r="T43" s="24"/>
      <c r="U43" s="24"/>
    </row>
    <row r="44" spans="1:21" ht="33.75" customHeight="1">
      <c r="A44" s="7"/>
      <c r="B44" s="109" t="s">
        <v>228</v>
      </c>
      <c r="C44" s="110"/>
      <c r="D44" s="110"/>
      <c r="E44" s="110"/>
      <c r="F44" s="110"/>
      <c r="G44" s="110"/>
      <c r="H44" s="110"/>
      <c r="I44" s="23">
        <v>850</v>
      </c>
      <c r="J44" s="12">
        <v>4</v>
      </c>
      <c r="K44" s="13">
        <v>10</v>
      </c>
      <c r="L44" s="14">
        <v>140200000</v>
      </c>
      <c r="M44" s="15"/>
      <c r="N44" s="16"/>
      <c r="O44" s="24">
        <f>O45</f>
        <v>266880</v>
      </c>
      <c r="T44" s="24">
        <f>T45</f>
        <v>0</v>
      </c>
      <c r="U44" s="24">
        <f>U45</f>
        <v>0</v>
      </c>
    </row>
    <row r="45" spans="1:21" ht="41.25" customHeight="1">
      <c r="A45" s="7"/>
      <c r="B45" s="115" t="s">
        <v>113</v>
      </c>
      <c r="C45" s="115"/>
      <c r="D45" s="115"/>
      <c r="E45" s="115"/>
      <c r="F45" s="115"/>
      <c r="G45" s="115"/>
      <c r="H45" s="116"/>
      <c r="I45" s="23">
        <v>850</v>
      </c>
      <c r="J45" s="12">
        <v>4</v>
      </c>
      <c r="K45" s="13">
        <v>10</v>
      </c>
      <c r="L45" s="14">
        <v>140280450</v>
      </c>
      <c r="M45" s="15"/>
      <c r="N45" s="16">
        <v>0</v>
      </c>
      <c r="O45" s="24">
        <f>O46</f>
        <v>266880</v>
      </c>
      <c r="T45" s="24">
        <f>T46</f>
        <v>0</v>
      </c>
      <c r="U45" s="24">
        <f>U46</f>
        <v>0</v>
      </c>
    </row>
    <row r="46" spans="1:21" ht="20.25" customHeight="1">
      <c r="A46" s="7"/>
      <c r="B46" s="115" t="s">
        <v>4</v>
      </c>
      <c r="C46" s="115"/>
      <c r="D46" s="115"/>
      <c r="E46" s="115"/>
      <c r="F46" s="115"/>
      <c r="G46" s="115"/>
      <c r="H46" s="116"/>
      <c r="I46" s="23">
        <v>850</v>
      </c>
      <c r="J46" s="12">
        <v>4</v>
      </c>
      <c r="K46" s="13">
        <v>10</v>
      </c>
      <c r="L46" s="14">
        <v>140280450</v>
      </c>
      <c r="M46" s="15" t="s">
        <v>3</v>
      </c>
      <c r="N46" s="16">
        <v>0</v>
      </c>
      <c r="O46" s="24">
        <v>266880</v>
      </c>
      <c r="T46" s="24"/>
      <c r="U46" s="24"/>
    </row>
    <row r="47" spans="1:21" ht="18" customHeight="1">
      <c r="A47" s="7"/>
      <c r="B47" s="122" t="s">
        <v>272</v>
      </c>
      <c r="C47" s="107"/>
      <c r="D47" s="107"/>
      <c r="E47" s="107"/>
      <c r="F47" s="107"/>
      <c r="G47" s="107"/>
      <c r="H47" s="108"/>
      <c r="I47" s="11">
        <v>850</v>
      </c>
      <c r="J47" s="18">
        <v>5</v>
      </c>
      <c r="K47" s="19">
        <v>0</v>
      </c>
      <c r="L47" s="20"/>
      <c r="M47" s="21"/>
      <c r="N47" s="22"/>
      <c r="O47" s="17">
        <f t="shared" ref="O47:O52" si="5">O48</f>
        <v>9625000</v>
      </c>
      <c r="T47" s="17">
        <f t="shared" ref="T47:U52" si="6">T48</f>
        <v>0</v>
      </c>
      <c r="U47" s="17">
        <f t="shared" si="6"/>
        <v>0</v>
      </c>
    </row>
    <row r="48" spans="1:21" ht="12.75" customHeight="1">
      <c r="A48" s="32"/>
      <c r="B48" s="125" t="s">
        <v>102</v>
      </c>
      <c r="C48" s="125"/>
      <c r="D48" s="125"/>
      <c r="E48" s="125"/>
      <c r="F48" s="125"/>
      <c r="G48" s="125"/>
      <c r="H48" s="126"/>
      <c r="I48" s="11">
        <v>850</v>
      </c>
      <c r="J48" s="18">
        <v>5</v>
      </c>
      <c r="K48" s="19">
        <v>2</v>
      </c>
      <c r="L48" s="20"/>
      <c r="M48" s="21"/>
      <c r="N48" s="22">
        <v>0</v>
      </c>
      <c r="O48" s="17">
        <f t="shared" si="5"/>
        <v>9625000</v>
      </c>
      <c r="T48" s="17">
        <f t="shared" si="6"/>
        <v>0</v>
      </c>
      <c r="U48" s="17">
        <f t="shared" si="6"/>
        <v>0</v>
      </c>
    </row>
    <row r="49" spans="1:21" ht="36.75" customHeight="1">
      <c r="A49" s="32"/>
      <c r="B49" s="109" t="s">
        <v>206</v>
      </c>
      <c r="C49" s="110"/>
      <c r="D49" s="110"/>
      <c r="E49" s="110"/>
      <c r="F49" s="110"/>
      <c r="G49" s="110"/>
      <c r="H49" s="110"/>
      <c r="I49" s="23">
        <v>850</v>
      </c>
      <c r="J49" s="12">
        <v>5</v>
      </c>
      <c r="K49" s="13">
        <v>2</v>
      </c>
      <c r="L49" s="14">
        <v>100000000</v>
      </c>
      <c r="M49" s="15"/>
      <c r="N49" s="16"/>
      <c r="O49" s="24">
        <f t="shared" si="5"/>
        <v>9625000</v>
      </c>
      <c r="T49" s="24">
        <f t="shared" si="6"/>
        <v>0</v>
      </c>
      <c r="U49" s="24">
        <f t="shared" si="6"/>
        <v>0</v>
      </c>
    </row>
    <row r="50" spans="1:21" ht="12.75" customHeight="1">
      <c r="A50" s="32"/>
      <c r="B50" s="109" t="s">
        <v>207</v>
      </c>
      <c r="C50" s="110"/>
      <c r="D50" s="110"/>
      <c r="E50" s="110"/>
      <c r="F50" s="110"/>
      <c r="G50" s="110"/>
      <c r="H50" s="110"/>
      <c r="I50" s="23">
        <v>850</v>
      </c>
      <c r="J50" s="12">
        <v>5</v>
      </c>
      <c r="K50" s="13">
        <v>2</v>
      </c>
      <c r="L50" s="14">
        <v>140000000</v>
      </c>
      <c r="M50" s="15"/>
      <c r="N50" s="16"/>
      <c r="O50" s="24">
        <f t="shared" si="5"/>
        <v>9625000</v>
      </c>
      <c r="T50" s="24">
        <f t="shared" si="6"/>
        <v>0</v>
      </c>
      <c r="U50" s="24">
        <f t="shared" si="6"/>
        <v>0</v>
      </c>
    </row>
    <row r="51" spans="1:21" ht="38.25" customHeight="1">
      <c r="A51" s="32"/>
      <c r="B51" s="109" t="s">
        <v>228</v>
      </c>
      <c r="C51" s="110"/>
      <c r="D51" s="110"/>
      <c r="E51" s="110"/>
      <c r="F51" s="110"/>
      <c r="G51" s="110"/>
      <c r="H51" s="110"/>
      <c r="I51" s="23">
        <v>850</v>
      </c>
      <c r="J51" s="12">
        <v>5</v>
      </c>
      <c r="K51" s="13">
        <v>2</v>
      </c>
      <c r="L51" s="14">
        <v>140200000</v>
      </c>
      <c r="M51" s="15"/>
      <c r="N51" s="16"/>
      <c r="O51" s="24">
        <f t="shared" si="5"/>
        <v>9625000</v>
      </c>
      <c r="T51" s="24">
        <f t="shared" si="6"/>
        <v>0</v>
      </c>
      <c r="U51" s="24">
        <f t="shared" si="6"/>
        <v>0</v>
      </c>
    </row>
    <row r="52" spans="1:21" ht="60" customHeight="1">
      <c r="A52" s="32"/>
      <c r="B52" s="115" t="s">
        <v>5</v>
      </c>
      <c r="C52" s="115"/>
      <c r="D52" s="115"/>
      <c r="E52" s="115"/>
      <c r="F52" s="115"/>
      <c r="G52" s="115"/>
      <c r="H52" s="116"/>
      <c r="I52" s="23">
        <v>850</v>
      </c>
      <c r="J52" s="12">
        <v>5</v>
      </c>
      <c r="K52" s="13">
        <v>2</v>
      </c>
      <c r="L52" s="14">
        <v>140283020</v>
      </c>
      <c r="M52" s="15"/>
      <c r="N52" s="16">
        <v>0</v>
      </c>
      <c r="O52" s="24">
        <f t="shared" si="5"/>
        <v>9625000</v>
      </c>
      <c r="T52" s="24">
        <f t="shared" si="6"/>
        <v>0</v>
      </c>
      <c r="U52" s="24">
        <f t="shared" si="6"/>
        <v>0</v>
      </c>
    </row>
    <row r="53" spans="1:21" ht="16.5" customHeight="1">
      <c r="A53" s="32"/>
      <c r="B53" s="115" t="s">
        <v>4</v>
      </c>
      <c r="C53" s="115"/>
      <c r="D53" s="115"/>
      <c r="E53" s="115"/>
      <c r="F53" s="115"/>
      <c r="G53" s="115"/>
      <c r="H53" s="116"/>
      <c r="I53" s="23">
        <v>850</v>
      </c>
      <c r="J53" s="12">
        <v>5</v>
      </c>
      <c r="K53" s="13">
        <v>2</v>
      </c>
      <c r="L53" s="14">
        <v>140283020</v>
      </c>
      <c r="M53" s="15" t="s">
        <v>3</v>
      </c>
      <c r="N53" s="16">
        <v>0</v>
      </c>
      <c r="O53" s="24">
        <v>9625000</v>
      </c>
      <c r="T53" s="24"/>
      <c r="U53" s="24"/>
    </row>
    <row r="54" spans="1:21" ht="12.75" customHeight="1">
      <c r="A54" s="32"/>
      <c r="B54" s="125" t="s">
        <v>51</v>
      </c>
      <c r="C54" s="125"/>
      <c r="D54" s="125"/>
      <c r="E54" s="125"/>
      <c r="F54" s="125"/>
      <c r="G54" s="125"/>
      <c r="H54" s="126"/>
      <c r="I54" s="11">
        <v>850</v>
      </c>
      <c r="J54" s="18">
        <v>8</v>
      </c>
      <c r="K54" s="19">
        <v>0</v>
      </c>
      <c r="L54" s="20"/>
      <c r="M54" s="21"/>
      <c r="N54" s="22">
        <v>0</v>
      </c>
      <c r="O54" s="17">
        <f t="shared" ref="O54:O59" si="7">O55</f>
        <v>1717371.67</v>
      </c>
      <c r="T54" s="17">
        <f t="shared" ref="T54:U59" si="8">T55</f>
        <v>1837587.66</v>
      </c>
      <c r="U54" s="17">
        <f t="shared" si="8"/>
        <v>1953355.75</v>
      </c>
    </row>
    <row r="55" spans="1:21" ht="15" customHeight="1">
      <c r="A55" s="32"/>
      <c r="B55" s="125" t="s">
        <v>50</v>
      </c>
      <c r="C55" s="125"/>
      <c r="D55" s="125"/>
      <c r="E55" s="125"/>
      <c r="F55" s="125"/>
      <c r="G55" s="125"/>
      <c r="H55" s="126"/>
      <c r="I55" s="11">
        <v>850</v>
      </c>
      <c r="J55" s="18">
        <v>8</v>
      </c>
      <c r="K55" s="19">
        <v>1</v>
      </c>
      <c r="L55" s="20"/>
      <c r="M55" s="21"/>
      <c r="N55" s="22">
        <v>0</v>
      </c>
      <c r="O55" s="17">
        <f t="shared" si="7"/>
        <v>1717371.67</v>
      </c>
      <c r="T55" s="17">
        <f t="shared" si="8"/>
        <v>1837587.66</v>
      </c>
      <c r="U55" s="17">
        <f t="shared" si="8"/>
        <v>1953355.75</v>
      </c>
    </row>
    <row r="56" spans="1:21" ht="21.75" customHeight="1">
      <c r="A56" s="32"/>
      <c r="B56" s="109" t="s">
        <v>206</v>
      </c>
      <c r="C56" s="110"/>
      <c r="D56" s="110"/>
      <c r="E56" s="110"/>
      <c r="F56" s="110"/>
      <c r="G56" s="110"/>
      <c r="H56" s="110"/>
      <c r="I56" s="23">
        <v>850</v>
      </c>
      <c r="J56" s="12">
        <v>8</v>
      </c>
      <c r="K56" s="13">
        <v>1</v>
      </c>
      <c r="L56" s="14">
        <v>100000000</v>
      </c>
      <c r="M56" s="15"/>
      <c r="N56" s="16"/>
      <c r="O56" s="24">
        <f t="shared" si="7"/>
        <v>1717371.67</v>
      </c>
      <c r="T56" s="24">
        <f t="shared" si="8"/>
        <v>1837587.66</v>
      </c>
      <c r="U56" s="24">
        <f t="shared" si="8"/>
        <v>1953355.75</v>
      </c>
    </row>
    <row r="57" spans="1:21" ht="15" customHeight="1">
      <c r="A57" s="32"/>
      <c r="B57" s="109" t="s">
        <v>207</v>
      </c>
      <c r="C57" s="110"/>
      <c r="D57" s="110"/>
      <c r="E57" s="110"/>
      <c r="F57" s="110"/>
      <c r="G57" s="110"/>
      <c r="H57" s="110"/>
      <c r="I57" s="23">
        <v>850</v>
      </c>
      <c r="J57" s="12">
        <v>8</v>
      </c>
      <c r="K57" s="13">
        <v>1</v>
      </c>
      <c r="L57" s="14">
        <v>140000000</v>
      </c>
      <c r="M57" s="15"/>
      <c r="N57" s="16"/>
      <c r="O57" s="24">
        <f t="shared" si="7"/>
        <v>1717371.67</v>
      </c>
      <c r="T57" s="24">
        <f t="shared" si="8"/>
        <v>1837587.66</v>
      </c>
      <c r="U57" s="24">
        <f t="shared" si="8"/>
        <v>1953355.75</v>
      </c>
    </row>
    <row r="58" spans="1:21" ht="35.25" customHeight="1">
      <c r="A58" s="32"/>
      <c r="B58" s="109" t="s">
        <v>228</v>
      </c>
      <c r="C58" s="110"/>
      <c r="D58" s="110"/>
      <c r="E58" s="110"/>
      <c r="F58" s="110"/>
      <c r="G58" s="110"/>
      <c r="H58" s="110"/>
      <c r="I58" s="23">
        <v>850</v>
      </c>
      <c r="J58" s="12">
        <v>8</v>
      </c>
      <c r="K58" s="13">
        <v>1</v>
      </c>
      <c r="L58" s="14">
        <v>140200000</v>
      </c>
      <c r="M58" s="15"/>
      <c r="N58" s="16"/>
      <c r="O58" s="24">
        <f t="shared" si="7"/>
        <v>1717371.67</v>
      </c>
      <c r="T58" s="24">
        <f t="shared" si="8"/>
        <v>1837587.66</v>
      </c>
      <c r="U58" s="24">
        <f t="shared" si="8"/>
        <v>1953355.75</v>
      </c>
    </row>
    <row r="59" spans="1:21" ht="46.5" customHeight="1">
      <c r="A59" s="32"/>
      <c r="B59" s="109" t="s">
        <v>296</v>
      </c>
      <c r="C59" s="110"/>
      <c r="D59" s="110"/>
      <c r="E59" s="110"/>
      <c r="F59" s="110"/>
      <c r="G59" s="110"/>
      <c r="H59" s="110"/>
      <c r="I59" s="23">
        <v>850</v>
      </c>
      <c r="J59" s="12">
        <v>8</v>
      </c>
      <c r="K59" s="13">
        <v>1</v>
      </c>
      <c r="L59" s="14">
        <v>140280890</v>
      </c>
      <c r="M59" s="15"/>
      <c r="N59" s="16"/>
      <c r="O59" s="24">
        <f t="shared" si="7"/>
        <v>1717371.67</v>
      </c>
      <c r="T59" s="24">
        <f t="shared" si="8"/>
        <v>1837587.66</v>
      </c>
      <c r="U59" s="24">
        <f t="shared" si="8"/>
        <v>1953355.75</v>
      </c>
    </row>
    <row r="60" spans="1:21" ht="15" customHeight="1">
      <c r="A60" s="32"/>
      <c r="B60" s="109" t="s">
        <v>4</v>
      </c>
      <c r="C60" s="110"/>
      <c r="D60" s="110"/>
      <c r="E60" s="110"/>
      <c r="F60" s="110"/>
      <c r="G60" s="110"/>
      <c r="H60" s="121"/>
      <c r="I60" s="23">
        <v>850</v>
      </c>
      <c r="J60" s="12">
        <v>8</v>
      </c>
      <c r="K60" s="13">
        <v>1</v>
      </c>
      <c r="L60" s="14">
        <v>140280890</v>
      </c>
      <c r="M60" s="15">
        <v>540</v>
      </c>
      <c r="N60" s="16"/>
      <c r="O60" s="24">
        <v>1717371.67</v>
      </c>
      <c r="T60" s="24">
        <v>1837587.66</v>
      </c>
      <c r="U60" s="24">
        <v>1953355.75</v>
      </c>
    </row>
    <row r="61" spans="1:21" ht="15" customHeight="1">
      <c r="A61" s="33"/>
      <c r="B61" s="125" t="s">
        <v>33</v>
      </c>
      <c r="C61" s="125"/>
      <c r="D61" s="125"/>
      <c r="E61" s="125"/>
      <c r="F61" s="125"/>
      <c r="G61" s="125"/>
      <c r="H61" s="126"/>
      <c r="I61" s="23">
        <v>850</v>
      </c>
      <c r="J61" s="18">
        <v>10</v>
      </c>
      <c r="K61" s="19">
        <v>3</v>
      </c>
      <c r="L61" s="20"/>
      <c r="M61" s="21"/>
      <c r="N61" s="22">
        <v>0</v>
      </c>
      <c r="O61" s="17">
        <f>O62</f>
        <v>1300000</v>
      </c>
      <c r="T61" s="17">
        <f t="shared" ref="T61:U64" si="9">T62</f>
        <v>1300000</v>
      </c>
      <c r="U61" s="17">
        <f t="shared" si="9"/>
        <v>1300000</v>
      </c>
    </row>
    <row r="62" spans="1:21" ht="14.25" customHeight="1">
      <c r="A62" s="33"/>
      <c r="B62" s="109" t="s">
        <v>204</v>
      </c>
      <c r="C62" s="110"/>
      <c r="D62" s="110"/>
      <c r="E62" s="110"/>
      <c r="F62" s="110"/>
      <c r="G62" s="110"/>
      <c r="H62" s="110"/>
      <c r="I62" s="23">
        <v>850</v>
      </c>
      <c r="J62" s="12">
        <v>10</v>
      </c>
      <c r="K62" s="13">
        <v>3</v>
      </c>
      <c r="L62" s="14">
        <v>9900000000</v>
      </c>
      <c r="M62" s="21"/>
      <c r="N62" s="22"/>
      <c r="O62" s="17">
        <f>O63</f>
        <v>1300000</v>
      </c>
      <c r="T62" s="17">
        <f t="shared" si="9"/>
        <v>1300000</v>
      </c>
      <c r="U62" s="17">
        <f t="shared" si="9"/>
        <v>1300000</v>
      </c>
    </row>
    <row r="63" spans="1:21" ht="21.75" customHeight="1">
      <c r="A63" s="33"/>
      <c r="B63" s="109" t="s">
        <v>205</v>
      </c>
      <c r="C63" s="110"/>
      <c r="D63" s="110"/>
      <c r="E63" s="110"/>
      <c r="F63" s="110"/>
      <c r="G63" s="110"/>
      <c r="H63" s="110"/>
      <c r="I63" s="23">
        <v>850</v>
      </c>
      <c r="J63" s="12">
        <v>10</v>
      </c>
      <c r="K63" s="13">
        <v>3</v>
      </c>
      <c r="L63" s="14">
        <v>9990000000</v>
      </c>
      <c r="M63" s="21"/>
      <c r="N63" s="22"/>
      <c r="O63" s="17">
        <f>O64</f>
        <v>1300000</v>
      </c>
      <c r="T63" s="17">
        <f t="shared" si="9"/>
        <v>1300000</v>
      </c>
      <c r="U63" s="17">
        <f t="shared" si="9"/>
        <v>1300000</v>
      </c>
    </row>
    <row r="64" spans="1:21" ht="21.75" customHeight="1">
      <c r="A64" s="33"/>
      <c r="B64" s="115" t="s">
        <v>30</v>
      </c>
      <c r="C64" s="115"/>
      <c r="D64" s="115"/>
      <c r="E64" s="115"/>
      <c r="F64" s="115"/>
      <c r="G64" s="115"/>
      <c r="H64" s="116"/>
      <c r="I64" s="23">
        <v>850</v>
      </c>
      <c r="J64" s="12">
        <v>10</v>
      </c>
      <c r="K64" s="13">
        <v>3</v>
      </c>
      <c r="L64" s="14" t="s">
        <v>29</v>
      </c>
      <c r="M64" s="15"/>
      <c r="N64" s="16">
        <v>0</v>
      </c>
      <c r="O64" s="24">
        <f>O65</f>
        <v>1300000</v>
      </c>
      <c r="T64" s="24">
        <f t="shared" si="9"/>
        <v>1300000</v>
      </c>
      <c r="U64" s="24">
        <f t="shared" si="9"/>
        <v>1300000</v>
      </c>
    </row>
    <row r="65" spans="1:21" ht="21.75" customHeight="1">
      <c r="A65" s="33"/>
      <c r="B65" s="115" t="s">
        <v>25</v>
      </c>
      <c r="C65" s="115"/>
      <c r="D65" s="115"/>
      <c r="E65" s="115"/>
      <c r="F65" s="115"/>
      <c r="G65" s="115"/>
      <c r="H65" s="116"/>
      <c r="I65" s="23">
        <v>850</v>
      </c>
      <c r="J65" s="12">
        <v>10</v>
      </c>
      <c r="K65" s="13">
        <v>3</v>
      </c>
      <c r="L65" s="14" t="s">
        <v>29</v>
      </c>
      <c r="M65" s="15" t="s">
        <v>24</v>
      </c>
      <c r="N65" s="16">
        <v>0</v>
      </c>
      <c r="O65" s="24">
        <v>1300000</v>
      </c>
      <c r="T65" s="24">
        <v>1300000</v>
      </c>
      <c r="U65" s="24">
        <v>1300000</v>
      </c>
    </row>
    <row r="66" spans="1:21" ht="21.75" customHeight="1">
      <c r="A66" s="32"/>
      <c r="B66" s="125" t="s">
        <v>11</v>
      </c>
      <c r="C66" s="125"/>
      <c r="D66" s="125"/>
      <c r="E66" s="125"/>
      <c r="F66" s="125"/>
      <c r="G66" s="125"/>
      <c r="H66" s="126"/>
      <c r="I66" s="11">
        <v>850</v>
      </c>
      <c r="J66" s="18">
        <v>14</v>
      </c>
      <c r="K66" s="19">
        <v>0</v>
      </c>
      <c r="L66" s="20"/>
      <c r="M66" s="21"/>
      <c r="N66" s="22">
        <v>0</v>
      </c>
      <c r="O66" s="17">
        <f>O67+O73</f>
        <v>13089905</v>
      </c>
      <c r="T66" s="17">
        <f>T67+T73</f>
        <v>8895511</v>
      </c>
      <c r="U66" s="17">
        <f>U67+U73</f>
        <v>8531385</v>
      </c>
    </row>
    <row r="67" spans="1:21" ht="21.75" customHeight="1">
      <c r="A67" s="32"/>
      <c r="B67" s="125" t="s">
        <v>10</v>
      </c>
      <c r="C67" s="125"/>
      <c r="D67" s="125"/>
      <c r="E67" s="125"/>
      <c r="F67" s="125"/>
      <c r="G67" s="125"/>
      <c r="H67" s="126"/>
      <c r="I67" s="11">
        <v>850</v>
      </c>
      <c r="J67" s="18">
        <v>14</v>
      </c>
      <c r="K67" s="19">
        <v>1</v>
      </c>
      <c r="L67" s="20"/>
      <c r="M67" s="21"/>
      <c r="N67" s="22">
        <v>0</v>
      </c>
      <c r="O67" s="17">
        <f>O68</f>
        <v>10464905</v>
      </c>
      <c r="T67" s="17">
        <f t="shared" ref="T67:U71" si="10">T68</f>
        <v>8895511</v>
      </c>
      <c r="U67" s="17">
        <f t="shared" si="10"/>
        <v>8531385</v>
      </c>
    </row>
    <row r="68" spans="1:21" ht="21.75" customHeight="1">
      <c r="A68" s="32"/>
      <c r="B68" s="109" t="s">
        <v>206</v>
      </c>
      <c r="C68" s="110"/>
      <c r="D68" s="110"/>
      <c r="E68" s="110"/>
      <c r="F68" s="110"/>
      <c r="G68" s="110"/>
      <c r="H68" s="110"/>
      <c r="I68" s="23">
        <v>850</v>
      </c>
      <c r="J68" s="12">
        <v>14</v>
      </c>
      <c r="K68" s="13">
        <v>1</v>
      </c>
      <c r="L68" s="14">
        <v>100000000</v>
      </c>
      <c r="M68" s="15"/>
      <c r="N68" s="16"/>
      <c r="O68" s="24">
        <f>O69</f>
        <v>10464905</v>
      </c>
      <c r="T68" s="24">
        <f t="shared" si="10"/>
        <v>8895511</v>
      </c>
      <c r="U68" s="24">
        <f t="shared" si="10"/>
        <v>8531385</v>
      </c>
    </row>
    <row r="69" spans="1:21" ht="15.75" customHeight="1">
      <c r="A69" s="32"/>
      <c r="B69" s="109" t="s">
        <v>207</v>
      </c>
      <c r="C69" s="110"/>
      <c r="D69" s="110"/>
      <c r="E69" s="110"/>
      <c r="F69" s="110"/>
      <c r="G69" s="110"/>
      <c r="H69" s="110"/>
      <c r="I69" s="23">
        <v>850</v>
      </c>
      <c r="J69" s="12">
        <v>14</v>
      </c>
      <c r="K69" s="13">
        <v>1</v>
      </c>
      <c r="L69" s="14">
        <v>140000000</v>
      </c>
      <c r="M69" s="15"/>
      <c r="N69" s="16"/>
      <c r="O69" s="24">
        <f>O70</f>
        <v>10464905</v>
      </c>
      <c r="T69" s="24">
        <f t="shared" si="10"/>
        <v>8895511</v>
      </c>
      <c r="U69" s="24">
        <f t="shared" si="10"/>
        <v>8531385</v>
      </c>
    </row>
    <row r="70" spans="1:21" ht="21.75" customHeight="1">
      <c r="A70" s="32"/>
      <c r="B70" s="109" t="s">
        <v>228</v>
      </c>
      <c r="C70" s="110"/>
      <c r="D70" s="110"/>
      <c r="E70" s="110"/>
      <c r="F70" s="110"/>
      <c r="G70" s="110"/>
      <c r="H70" s="110"/>
      <c r="I70" s="23">
        <v>850</v>
      </c>
      <c r="J70" s="12">
        <v>14</v>
      </c>
      <c r="K70" s="13">
        <v>1</v>
      </c>
      <c r="L70" s="14">
        <v>140200000</v>
      </c>
      <c r="M70" s="15"/>
      <c r="N70" s="16"/>
      <c r="O70" s="24">
        <f>O71</f>
        <v>10464905</v>
      </c>
      <c r="T70" s="24">
        <f t="shared" si="10"/>
        <v>8895511</v>
      </c>
      <c r="U70" s="24">
        <f t="shared" si="10"/>
        <v>8531385</v>
      </c>
    </row>
    <row r="71" spans="1:21" ht="21.75" customHeight="1">
      <c r="A71" s="32"/>
      <c r="B71" s="115" t="s">
        <v>9</v>
      </c>
      <c r="C71" s="115"/>
      <c r="D71" s="115"/>
      <c r="E71" s="115"/>
      <c r="F71" s="115"/>
      <c r="G71" s="115"/>
      <c r="H71" s="116"/>
      <c r="I71" s="23">
        <v>850</v>
      </c>
      <c r="J71" s="12">
        <v>14</v>
      </c>
      <c r="K71" s="13">
        <v>1</v>
      </c>
      <c r="L71" s="14">
        <v>140280490</v>
      </c>
      <c r="M71" s="15"/>
      <c r="N71" s="16">
        <v>0</v>
      </c>
      <c r="O71" s="24">
        <f>O72</f>
        <v>10464905</v>
      </c>
      <c r="T71" s="24">
        <f t="shared" si="10"/>
        <v>8895511</v>
      </c>
      <c r="U71" s="24">
        <f t="shared" si="10"/>
        <v>8531385</v>
      </c>
    </row>
    <row r="72" spans="1:21" ht="15" customHeight="1">
      <c r="A72" s="32"/>
      <c r="B72" s="115" t="s">
        <v>8</v>
      </c>
      <c r="C72" s="115"/>
      <c r="D72" s="115"/>
      <c r="E72" s="115"/>
      <c r="F72" s="115"/>
      <c r="G72" s="115"/>
      <c r="H72" s="116"/>
      <c r="I72" s="23">
        <v>850</v>
      </c>
      <c r="J72" s="12">
        <v>14</v>
      </c>
      <c r="K72" s="13">
        <v>1</v>
      </c>
      <c r="L72" s="14">
        <v>140280490</v>
      </c>
      <c r="M72" s="15" t="s">
        <v>7</v>
      </c>
      <c r="N72" s="16">
        <v>0</v>
      </c>
      <c r="O72" s="24">
        <f>7200000+3264905</f>
        <v>10464905</v>
      </c>
      <c r="T72" s="24">
        <f>5500000+3395511</f>
        <v>8895511</v>
      </c>
      <c r="U72" s="24">
        <f>5000000+3531385</f>
        <v>8531385</v>
      </c>
    </row>
    <row r="73" spans="1:21" ht="21.75" customHeight="1">
      <c r="A73" s="32"/>
      <c r="B73" s="125" t="s">
        <v>6</v>
      </c>
      <c r="C73" s="125"/>
      <c r="D73" s="125"/>
      <c r="E73" s="125"/>
      <c r="F73" s="125"/>
      <c r="G73" s="125"/>
      <c r="H73" s="126"/>
      <c r="I73" s="11">
        <v>850</v>
      </c>
      <c r="J73" s="18">
        <v>14</v>
      </c>
      <c r="K73" s="19">
        <v>3</v>
      </c>
      <c r="L73" s="20"/>
      <c r="M73" s="21"/>
      <c r="N73" s="22">
        <v>0</v>
      </c>
      <c r="O73" s="17">
        <f>O74+O79</f>
        <v>2625000</v>
      </c>
      <c r="T73" s="17">
        <f>T74+T79</f>
        <v>0</v>
      </c>
      <c r="U73" s="17">
        <f>U74+U79</f>
        <v>0</v>
      </c>
    </row>
    <row r="74" spans="1:21" ht="21.75" customHeight="1">
      <c r="A74" s="32"/>
      <c r="B74" s="109" t="s">
        <v>206</v>
      </c>
      <c r="C74" s="110"/>
      <c r="D74" s="110"/>
      <c r="E74" s="110"/>
      <c r="F74" s="110"/>
      <c r="G74" s="110"/>
      <c r="H74" s="110"/>
      <c r="I74" s="23">
        <v>850</v>
      </c>
      <c r="J74" s="12">
        <v>14</v>
      </c>
      <c r="K74" s="13">
        <v>3</v>
      </c>
      <c r="L74" s="14">
        <v>100000000</v>
      </c>
      <c r="M74" s="15"/>
      <c r="N74" s="16"/>
      <c r="O74" s="24">
        <f>O75</f>
        <v>0</v>
      </c>
      <c r="T74" s="24">
        <f t="shared" ref="T74:U77" si="11">T75</f>
        <v>0</v>
      </c>
      <c r="U74" s="24">
        <f t="shared" si="11"/>
        <v>0</v>
      </c>
    </row>
    <row r="75" spans="1:21" ht="11.25" customHeight="1">
      <c r="A75" s="32"/>
      <c r="B75" s="109" t="s">
        <v>207</v>
      </c>
      <c r="C75" s="110"/>
      <c r="D75" s="110"/>
      <c r="E75" s="110"/>
      <c r="F75" s="110"/>
      <c r="G75" s="110"/>
      <c r="H75" s="110"/>
      <c r="I75" s="23">
        <v>850</v>
      </c>
      <c r="J75" s="12">
        <v>14</v>
      </c>
      <c r="K75" s="13">
        <v>3</v>
      </c>
      <c r="L75" s="14">
        <v>140000000</v>
      </c>
      <c r="M75" s="15"/>
      <c r="N75" s="16"/>
      <c r="O75" s="24">
        <f>O76</f>
        <v>0</v>
      </c>
      <c r="T75" s="24">
        <f t="shared" si="11"/>
        <v>0</v>
      </c>
      <c r="U75" s="24">
        <f t="shared" si="11"/>
        <v>0</v>
      </c>
    </row>
    <row r="76" spans="1:21" ht="40.5" customHeight="1">
      <c r="A76" s="32"/>
      <c r="B76" s="109" t="s">
        <v>228</v>
      </c>
      <c r="C76" s="110"/>
      <c r="D76" s="110"/>
      <c r="E76" s="110"/>
      <c r="F76" s="110"/>
      <c r="G76" s="110"/>
      <c r="H76" s="110"/>
      <c r="I76" s="23">
        <v>850</v>
      </c>
      <c r="J76" s="12">
        <v>14</v>
      </c>
      <c r="K76" s="13">
        <v>3</v>
      </c>
      <c r="L76" s="14">
        <v>140200000</v>
      </c>
      <c r="M76" s="15"/>
      <c r="N76" s="16"/>
      <c r="O76" s="24">
        <f>O77</f>
        <v>0</v>
      </c>
      <c r="T76" s="24">
        <f t="shared" si="11"/>
        <v>0</v>
      </c>
      <c r="U76" s="24">
        <f t="shared" si="11"/>
        <v>0</v>
      </c>
    </row>
    <row r="77" spans="1:21" ht="64.5" customHeight="1">
      <c r="A77" s="32"/>
      <c r="B77" s="116" t="s">
        <v>5</v>
      </c>
      <c r="C77" s="123"/>
      <c r="D77" s="123"/>
      <c r="E77" s="123"/>
      <c r="F77" s="123"/>
      <c r="G77" s="123"/>
      <c r="H77" s="123"/>
      <c r="I77" s="23">
        <v>850</v>
      </c>
      <c r="J77" s="12">
        <v>14</v>
      </c>
      <c r="K77" s="13">
        <v>3</v>
      </c>
      <c r="L77" s="14">
        <v>140283020</v>
      </c>
      <c r="M77" s="15"/>
      <c r="N77" s="16">
        <v>0</v>
      </c>
      <c r="O77" s="24">
        <f>O78</f>
        <v>0</v>
      </c>
      <c r="T77" s="24">
        <f t="shared" si="11"/>
        <v>0</v>
      </c>
      <c r="U77" s="24">
        <f t="shared" si="11"/>
        <v>0</v>
      </c>
    </row>
    <row r="78" spans="1:21" ht="17.25" customHeight="1">
      <c r="A78" s="32"/>
      <c r="B78" s="115" t="s">
        <v>4</v>
      </c>
      <c r="C78" s="115"/>
      <c r="D78" s="115"/>
      <c r="E78" s="115"/>
      <c r="F78" s="115"/>
      <c r="G78" s="115"/>
      <c r="H78" s="116"/>
      <c r="I78" s="23">
        <v>850</v>
      </c>
      <c r="J78" s="12">
        <v>14</v>
      </c>
      <c r="K78" s="13">
        <v>3</v>
      </c>
      <c r="L78" s="14">
        <v>140283020</v>
      </c>
      <c r="M78" s="15" t="s">
        <v>3</v>
      </c>
      <c r="N78" s="16">
        <v>0</v>
      </c>
      <c r="O78" s="24"/>
      <c r="T78" s="24"/>
      <c r="U78" s="24"/>
    </row>
    <row r="79" spans="1:21" ht="14.25" customHeight="1">
      <c r="A79" s="33"/>
      <c r="B79" s="109" t="s">
        <v>204</v>
      </c>
      <c r="C79" s="110"/>
      <c r="D79" s="110"/>
      <c r="E79" s="110"/>
      <c r="F79" s="110"/>
      <c r="G79" s="110"/>
      <c r="H79" s="110"/>
      <c r="I79" s="23">
        <v>850</v>
      </c>
      <c r="J79" s="12">
        <v>14</v>
      </c>
      <c r="K79" s="13">
        <v>3</v>
      </c>
      <c r="L79" s="14">
        <v>9900000000</v>
      </c>
      <c r="M79" s="21"/>
      <c r="N79" s="22"/>
      <c r="O79" s="17">
        <f>O80</f>
        <v>2625000</v>
      </c>
      <c r="T79" s="17">
        <f t="shared" ref="T79:U81" si="12">T80</f>
        <v>0</v>
      </c>
      <c r="U79" s="17">
        <f t="shared" si="12"/>
        <v>0</v>
      </c>
    </row>
    <row r="80" spans="1:21" ht="24.75" customHeight="1">
      <c r="A80" s="33"/>
      <c r="B80" s="109" t="s">
        <v>205</v>
      </c>
      <c r="C80" s="110"/>
      <c r="D80" s="110"/>
      <c r="E80" s="110"/>
      <c r="F80" s="110"/>
      <c r="G80" s="110"/>
      <c r="H80" s="110"/>
      <c r="I80" s="23">
        <v>850</v>
      </c>
      <c r="J80" s="12">
        <v>14</v>
      </c>
      <c r="K80" s="13">
        <v>3</v>
      </c>
      <c r="L80" s="14">
        <v>9990000000</v>
      </c>
      <c r="M80" s="21"/>
      <c r="N80" s="22"/>
      <c r="O80" s="17">
        <f>O81</f>
        <v>2625000</v>
      </c>
      <c r="T80" s="17">
        <f t="shared" si="12"/>
        <v>0</v>
      </c>
      <c r="U80" s="17">
        <f t="shared" si="12"/>
        <v>0</v>
      </c>
    </row>
    <row r="81" spans="1:24" ht="17.25" customHeight="1">
      <c r="A81" s="32"/>
      <c r="B81" s="109" t="s">
        <v>301</v>
      </c>
      <c r="C81" s="110"/>
      <c r="D81" s="110"/>
      <c r="E81" s="110"/>
      <c r="F81" s="110"/>
      <c r="G81" s="110"/>
      <c r="H81" s="121"/>
      <c r="I81" s="23">
        <v>850</v>
      </c>
      <c r="J81" s="12">
        <v>14</v>
      </c>
      <c r="K81" s="13">
        <v>3</v>
      </c>
      <c r="L81" s="14" t="s">
        <v>300</v>
      </c>
      <c r="M81" s="15"/>
      <c r="N81" s="16"/>
      <c r="O81" s="24">
        <f>O82</f>
        <v>2625000</v>
      </c>
      <c r="T81" s="24">
        <f t="shared" si="12"/>
        <v>0</v>
      </c>
      <c r="U81" s="24">
        <f t="shared" si="12"/>
        <v>0</v>
      </c>
    </row>
    <row r="82" spans="1:24" ht="17.25" customHeight="1">
      <c r="A82" s="32"/>
      <c r="B82" s="109" t="s">
        <v>302</v>
      </c>
      <c r="C82" s="110"/>
      <c r="D82" s="110"/>
      <c r="E82" s="110"/>
      <c r="F82" s="110"/>
      <c r="G82" s="110"/>
      <c r="H82" s="121"/>
      <c r="I82" s="23">
        <v>850</v>
      </c>
      <c r="J82" s="12">
        <v>14</v>
      </c>
      <c r="K82" s="13">
        <v>3</v>
      </c>
      <c r="L82" s="14" t="s">
        <v>300</v>
      </c>
      <c r="M82" s="15">
        <v>520</v>
      </c>
      <c r="N82" s="16"/>
      <c r="O82" s="24">
        <f>2625000</f>
        <v>2625000</v>
      </c>
      <c r="T82" s="24"/>
      <c r="U82" s="24"/>
    </row>
    <row r="83" spans="1:24" ht="17.25" customHeight="1">
      <c r="A83" s="32"/>
      <c r="B83" s="178" t="s">
        <v>335</v>
      </c>
      <c r="C83" s="178"/>
      <c r="D83" s="178"/>
      <c r="E83" s="178"/>
      <c r="F83" s="178"/>
      <c r="G83" s="178"/>
      <c r="H83" s="178"/>
      <c r="I83" s="34">
        <v>850</v>
      </c>
      <c r="J83" s="35">
        <v>99</v>
      </c>
      <c r="K83" s="25"/>
      <c r="L83" s="26"/>
      <c r="M83" s="15"/>
      <c r="N83" s="16"/>
      <c r="O83" s="24"/>
      <c r="T83" s="24">
        <f t="shared" ref="T83:U85" si="13">T84</f>
        <v>5763179.75</v>
      </c>
      <c r="U83" s="24">
        <f t="shared" si="13"/>
        <v>12222626.390000001</v>
      </c>
    </row>
    <row r="84" spans="1:24" ht="17.25" customHeight="1">
      <c r="A84" s="32"/>
      <c r="B84" s="179" t="s">
        <v>335</v>
      </c>
      <c r="C84" s="179"/>
      <c r="D84" s="179"/>
      <c r="E84" s="179"/>
      <c r="F84" s="179"/>
      <c r="G84" s="179"/>
      <c r="H84" s="179"/>
      <c r="I84" s="34">
        <v>850</v>
      </c>
      <c r="J84" s="35">
        <v>99</v>
      </c>
      <c r="K84" s="25">
        <v>99</v>
      </c>
      <c r="L84" s="26"/>
      <c r="M84" s="15"/>
      <c r="N84" s="16"/>
      <c r="O84" s="24"/>
      <c r="T84" s="24">
        <f t="shared" si="13"/>
        <v>5763179.75</v>
      </c>
      <c r="U84" s="24">
        <f t="shared" si="13"/>
        <v>12222626.390000001</v>
      </c>
    </row>
    <row r="85" spans="1:24" ht="43.5" customHeight="1">
      <c r="A85" s="32"/>
      <c r="B85" s="179" t="s">
        <v>336</v>
      </c>
      <c r="C85" s="179"/>
      <c r="D85" s="179"/>
      <c r="E85" s="179"/>
      <c r="F85" s="179"/>
      <c r="G85" s="179"/>
      <c r="H85" s="179"/>
      <c r="I85" s="23">
        <v>850</v>
      </c>
      <c r="J85" s="25">
        <v>99</v>
      </c>
      <c r="K85" s="25">
        <v>99</v>
      </c>
      <c r="L85" s="26">
        <v>9990099900</v>
      </c>
      <c r="M85" s="15"/>
      <c r="N85" s="16"/>
      <c r="O85" s="24"/>
      <c r="T85" s="24">
        <f t="shared" si="13"/>
        <v>5763179.75</v>
      </c>
      <c r="U85" s="24">
        <f t="shared" si="13"/>
        <v>12222626.390000001</v>
      </c>
    </row>
    <row r="86" spans="1:24" ht="17.25" customHeight="1">
      <c r="A86" s="32"/>
      <c r="B86" s="36"/>
      <c r="C86" s="179" t="s">
        <v>335</v>
      </c>
      <c r="D86" s="179"/>
      <c r="E86" s="179"/>
      <c r="F86" s="179"/>
      <c r="G86" s="179"/>
      <c r="H86" s="179"/>
      <c r="I86" s="23">
        <v>850</v>
      </c>
      <c r="J86" s="25">
        <v>99</v>
      </c>
      <c r="K86" s="25">
        <v>99</v>
      </c>
      <c r="L86" s="26">
        <v>9990099900</v>
      </c>
      <c r="M86" s="15">
        <v>900</v>
      </c>
      <c r="N86" s="16"/>
      <c r="O86" s="24"/>
      <c r="T86" s="24">
        <v>5763179.75</v>
      </c>
      <c r="U86" s="24">
        <v>12222626.390000001</v>
      </c>
    </row>
    <row r="87" spans="1:24" ht="24" customHeight="1">
      <c r="A87" s="32"/>
      <c r="B87" s="122" t="s">
        <v>273</v>
      </c>
      <c r="C87" s="107"/>
      <c r="D87" s="107"/>
      <c r="E87" s="107"/>
      <c r="F87" s="107"/>
      <c r="G87" s="107"/>
      <c r="H87" s="108"/>
      <c r="I87" s="11">
        <v>851</v>
      </c>
      <c r="J87" s="18"/>
      <c r="K87" s="19"/>
      <c r="L87" s="20"/>
      <c r="M87" s="21"/>
      <c r="N87" s="22"/>
      <c r="O87" s="17">
        <f>O88+O149+O173+O218+O298+O310</f>
        <v>147683061.89000002</v>
      </c>
      <c r="T87" s="17">
        <f>T88+T149+T173+T218+T298+T310</f>
        <v>148463003.64000002</v>
      </c>
      <c r="U87" s="17">
        <f>U88+U149+U173+U218+U298+U310</f>
        <v>119587540.16</v>
      </c>
      <c r="V87" s="37">
        <v>147498061.88999999</v>
      </c>
      <c r="W87" s="37">
        <v>143910380.16</v>
      </c>
      <c r="X87" s="37">
        <v>118057348.51000001</v>
      </c>
    </row>
    <row r="88" spans="1:24" ht="15" customHeight="1">
      <c r="A88" s="32"/>
      <c r="B88" s="122" t="s">
        <v>270</v>
      </c>
      <c r="C88" s="107"/>
      <c r="D88" s="107"/>
      <c r="E88" s="107"/>
      <c r="F88" s="107"/>
      <c r="G88" s="107"/>
      <c r="H88" s="108"/>
      <c r="I88" s="11">
        <v>851</v>
      </c>
      <c r="J88" s="18">
        <v>1</v>
      </c>
      <c r="K88" s="19">
        <v>0</v>
      </c>
      <c r="L88" s="20"/>
      <c r="M88" s="21"/>
      <c r="N88" s="22"/>
      <c r="O88" s="17">
        <f>O89+O100+O105+O111</f>
        <v>50915972.180000007</v>
      </c>
      <c r="T88" s="17">
        <f>T89+T100+T105+T111</f>
        <v>47307332.170000002</v>
      </c>
      <c r="U88" s="17">
        <f>U89+U100+U105+U111</f>
        <v>48694772.430000007</v>
      </c>
      <c r="V88" s="37">
        <f>O87-V87</f>
        <v>185000.0000000298</v>
      </c>
      <c r="W88" s="37">
        <f>T87-W87</f>
        <v>4552623.4800000191</v>
      </c>
      <c r="X88" s="37">
        <f>U87-X87</f>
        <v>1530191.6499999911</v>
      </c>
    </row>
    <row r="89" spans="1:24" ht="46.5" customHeight="1">
      <c r="A89" s="32"/>
      <c r="B89" s="125" t="s">
        <v>167</v>
      </c>
      <c r="C89" s="125"/>
      <c r="D89" s="125"/>
      <c r="E89" s="125"/>
      <c r="F89" s="125"/>
      <c r="G89" s="125"/>
      <c r="H89" s="126"/>
      <c r="I89" s="11">
        <v>851</v>
      </c>
      <c r="J89" s="18">
        <v>1</v>
      </c>
      <c r="K89" s="19">
        <v>4</v>
      </c>
      <c r="L89" s="20"/>
      <c r="M89" s="21"/>
      <c r="N89" s="22">
        <v>0</v>
      </c>
      <c r="O89" s="17">
        <f>O90</f>
        <v>20455908.240000002</v>
      </c>
      <c r="T89" s="17">
        <f>T90</f>
        <v>22275780</v>
      </c>
      <c r="U89" s="17">
        <f>U90</f>
        <v>23138271</v>
      </c>
    </row>
    <row r="90" spans="1:24" ht="28.5" customHeight="1">
      <c r="A90" s="32"/>
      <c r="B90" s="116" t="s">
        <v>201</v>
      </c>
      <c r="C90" s="123"/>
      <c r="D90" s="123"/>
      <c r="E90" s="123"/>
      <c r="F90" s="123"/>
      <c r="G90" s="123"/>
      <c r="H90" s="123"/>
      <c r="I90" s="23">
        <v>851</v>
      </c>
      <c r="J90" s="12">
        <v>1</v>
      </c>
      <c r="K90" s="13">
        <v>4</v>
      </c>
      <c r="L90" s="14">
        <v>8300000000</v>
      </c>
      <c r="M90" s="15"/>
      <c r="N90" s="16"/>
      <c r="O90" s="24">
        <f>O91+O94</f>
        <v>20455908.240000002</v>
      </c>
      <c r="T90" s="24">
        <f>T91+T94</f>
        <v>22275780</v>
      </c>
      <c r="U90" s="24">
        <f>U91+U94</f>
        <v>23138271</v>
      </c>
    </row>
    <row r="91" spans="1:24" ht="17.25" customHeight="1">
      <c r="A91" s="32"/>
      <c r="B91" s="116" t="s">
        <v>202</v>
      </c>
      <c r="C91" s="123"/>
      <c r="D91" s="123"/>
      <c r="E91" s="123"/>
      <c r="F91" s="123"/>
      <c r="G91" s="123"/>
      <c r="H91" s="123"/>
      <c r="I91" s="23">
        <v>851</v>
      </c>
      <c r="J91" s="12">
        <v>1</v>
      </c>
      <c r="K91" s="13">
        <v>4</v>
      </c>
      <c r="L91" s="14">
        <v>8310000000</v>
      </c>
      <c r="M91" s="15"/>
      <c r="N91" s="16"/>
      <c r="O91" s="24">
        <f>O92</f>
        <v>1232700</v>
      </c>
      <c r="T91" s="24">
        <f>T92</f>
        <v>1302000</v>
      </c>
      <c r="U91" s="24">
        <f>U92</f>
        <v>1643691</v>
      </c>
    </row>
    <row r="92" spans="1:24" ht="37.5" customHeight="1">
      <c r="A92" s="32"/>
      <c r="B92" s="115" t="s">
        <v>166</v>
      </c>
      <c r="C92" s="115"/>
      <c r="D92" s="115"/>
      <c r="E92" s="115"/>
      <c r="F92" s="115"/>
      <c r="G92" s="115"/>
      <c r="H92" s="116"/>
      <c r="I92" s="23">
        <v>851</v>
      </c>
      <c r="J92" s="12">
        <v>1</v>
      </c>
      <c r="K92" s="13">
        <v>4</v>
      </c>
      <c r="L92" s="14" t="s">
        <v>165</v>
      </c>
      <c r="M92" s="15"/>
      <c r="N92" s="16">
        <v>0</v>
      </c>
      <c r="O92" s="24">
        <f>O93</f>
        <v>1232700</v>
      </c>
      <c r="T92" s="24">
        <f>T93</f>
        <v>1302000</v>
      </c>
      <c r="U92" s="24">
        <f>U93</f>
        <v>1643691</v>
      </c>
    </row>
    <row r="93" spans="1:24" ht="21.75" customHeight="1">
      <c r="A93" s="32"/>
      <c r="B93" s="115" t="s">
        <v>39</v>
      </c>
      <c r="C93" s="115"/>
      <c r="D93" s="115"/>
      <c r="E93" s="115"/>
      <c r="F93" s="115"/>
      <c r="G93" s="115"/>
      <c r="H93" s="116"/>
      <c r="I93" s="23">
        <v>851</v>
      </c>
      <c r="J93" s="12">
        <v>1</v>
      </c>
      <c r="K93" s="13">
        <v>4</v>
      </c>
      <c r="L93" s="14" t="s">
        <v>165</v>
      </c>
      <c r="M93" s="15" t="s">
        <v>38</v>
      </c>
      <c r="N93" s="16">
        <v>0</v>
      </c>
      <c r="O93" s="24">
        <f>946800+285900</f>
        <v>1232700</v>
      </c>
      <c r="T93" s="24">
        <f>1000000+302000</f>
        <v>1302000</v>
      </c>
      <c r="U93" s="24">
        <f>1262436+381255</f>
        <v>1643691</v>
      </c>
    </row>
    <row r="94" spans="1:24" ht="16.5" customHeight="1">
      <c r="A94" s="32"/>
      <c r="B94" s="109" t="s">
        <v>203</v>
      </c>
      <c r="C94" s="110"/>
      <c r="D94" s="110"/>
      <c r="E94" s="110"/>
      <c r="F94" s="110"/>
      <c r="G94" s="110"/>
      <c r="H94" s="110"/>
      <c r="I94" s="23">
        <v>851</v>
      </c>
      <c r="J94" s="12">
        <v>1</v>
      </c>
      <c r="K94" s="13">
        <v>4</v>
      </c>
      <c r="L94" s="14">
        <v>8320000000</v>
      </c>
      <c r="M94" s="15"/>
      <c r="N94" s="16"/>
      <c r="O94" s="24">
        <f>O95+O97</f>
        <v>19223208.240000002</v>
      </c>
      <c r="T94" s="24">
        <f>T95+T97</f>
        <v>20973780</v>
      </c>
      <c r="U94" s="24">
        <f>U95+U97</f>
        <v>21494580</v>
      </c>
    </row>
    <row r="95" spans="1:24" ht="21.75" customHeight="1">
      <c r="A95" s="32"/>
      <c r="B95" s="115" t="s">
        <v>44</v>
      </c>
      <c r="C95" s="115"/>
      <c r="D95" s="115"/>
      <c r="E95" s="115"/>
      <c r="F95" s="115"/>
      <c r="G95" s="115"/>
      <c r="H95" s="116"/>
      <c r="I95" s="23">
        <v>851</v>
      </c>
      <c r="J95" s="12">
        <v>1</v>
      </c>
      <c r="K95" s="13">
        <v>4</v>
      </c>
      <c r="L95" s="14" t="s">
        <v>164</v>
      </c>
      <c r="M95" s="15"/>
      <c r="N95" s="16">
        <v>0</v>
      </c>
      <c r="O95" s="24">
        <f>O96</f>
        <v>18865628.240000002</v>
      </c>
      <c r="T95" s="24">
        <f>T96</f>
        <v>20616200</v>
      </c>
      <c r="U95" s="24">
        <f>U96</f>
        <v>21137000</v>
      </c>
    </row>
    <row r="96" spans="1:24" ht="21.75" customHeight="1">
      <c r="A96" s="32"/>
      <c r="B96" s="115" t="s">
        <v>39</v>
      </c>
      <c r="C96" s="115"/>
      <c r="D96" s="115"/>
      <c r="E96" s="115"/>
      <c r="F96" s="115"/>
      <c r="G96" s="115"/>
      <c r="H96" s="116"/>
      <c r="I96" s="23">
        <v>851</v>
      </c>
      <c r="J96" s="12">
        <v>1</v>
      </c>
      <c r="K96" s="13">
        <v>4</v>
      </c>
      <c r="L96" s="14" t="s">
        <v>164</v>
      </c>
      <c r="M96" s="15" t="s">
        <v>38</v>
      </c>
      <c r="N96" s="16">
        <v>0</v>
      </c>
      <c r="O96" s="24">
        <f>14369900+4310728.24+185000</f>
        <v>18865628.240000002</v>
      </c>
      <c r="T96" s="24">
        <f>15720000+4711200+185000</f>
        <v>20616200</v>
      </c>
      <c r="U96" s="24">
        <f>16120000+4832000+185000</f>
        <v>21137000</v>
      </c>
    </row>
    <row r="97" spans="1:21" ht="21.75" customHeight="1">
      <c r="A97" s="32"/>
      <c r="B97" s="115" t="s">
        <v>43</v>
      </c>
      <c r="C97" s="115"/>
      <c r="D97" s="115"/>
      <c r="E97" s="115"/>
      <c r="F97" s="115"/>
      <c r="G97" s="115"/>
      <c r="H97" s="116"/>
      <c r="I97" s="23">
        <v>851</v>
      </c>
      <c r="J97" s="12">
        <v>1</v>
      </c>
      <c r="K97" s="13">
        <v>4</v>
      </c>
      <c r="L97" s="14" t="s">
        <v>163</v>
      </c>
      <c r="M97" s="15"/>
      <c r="N97" s="16">
        <v>0</v>
      </c>
      <c r="O97" s="24">
        <f>O98+O99</f>
        <v>357580</v>
      </c>
      <c r="T97" s="24">
        <f>T98+T99</f>
        <v>357580</v>
      </c>
      <c r="U97" s="24">
        <f>U98+U99</f>
        <v>357580</v>
      </c>
    </row>
    <row r="98" spans="1:21" ht="21.75" customHeight="1">
      <c r="A98" s="32"/>
      <c r="B98" s="115" t="s">
        <v>13</v>
      </c>
      <c r="C98" s="115"/>
      <c r="D98" s="115"/>
      <c r="E98" s="115"/>
      <c r="F98" s="115"/>
      <c r="G98" s="115"/>
      <c r="H98" s="116"/>
      <c r="I98" s="23">
        <v>851</v>
      </c>
      <c r="J98" s="12">
        <v>1</v>
      </c>
      <c r="K98" s="13">
        <v>4</v>
      </c>
      <c r="L98" s="14" t="s">
        <v>163</v>
      </c>
      <c r="M98" s="15" t="s">
        <v>12</v>
      </c>
      <c r="N98" s="16">
        <v>0</v>
      </c>
      <c r="O98" s="24">
        <v>357580</v>
      </c>
      <c r="T98" s="24">
        <v>357580</v>
      </c>
      <c r="U98" s="24">
        <v>357580</v>
      </c>
    </row>
    <row r="99" spans="1:21" ht="12.75" customHeight="1">
      <c r="A99" s="32"/>
      <c r="B99" s="115" t="s">
        <v>42</v>
      </c>
      <c r="C99" s="115"/>
      <c r="D99" s="115"/>
      <c r="E99" s="115"/>
      <c r="F99" s="115"/>
      <c r="G99" s="115"/>
      <c r="H99" s="116"/>
      <c r="I99" s="23">
        <v>851</v>
      </c>
      <c r="J99" s="12">
        <v>1</v>
      </c>
      <c r="K99" s="13">
        <v>4</v>
      </c>
      <c r="L99" s="14" t="s">
        <v>163</v>
      </c>
      <c r="M99" s="15" t="s">
        <v>41</v>
      </c>
      <c r="N99" s="16">
        <v>0</v>
      </c>
      <c r="O99" s="24"/>
      <c r="T99" s="24"/>
      <c r="U99" s="24"/>
    </row>
    <row r="100" spans="1:21" ht="12.75" customHeight="1">
      <c r="A100" s="32"/>
      <c r="B100" s="125" t="s">
        <v>162</v>
      </c>
      <c r="C100" s="125"/>
      <c r="D100" s="125"/>
      <c r="E100" s="125"/>
      <c r="F100" s="125"/>
      <c r="G100" s="125"/>
      <c r="H100" s="126"/>
      <c r="I100" s="23">
        <v>851</v>
      </c>
      <c r="J100" s="18">
        <v>1</v>
      </c>
      <c r="K100" s="19">
        <v>5</v>
      </c>
      <c r="L100" s="20"/>
      <c r="M100" s="21"/>
      <c r="N100" s="22">
        <v>0</v>
      </c>
      <c r="O100" s="17">
        <f>O101</f>
        <v>1515.23</v>
      </c>
      <c r="T100" s="17">
        <f t="shared" ref="T100:U103" si="14">T101</f>
        <v>1606.49</v>
      </c>
      <c r="U100" s="17">
        <f t="shared" si="14"/>
        <v>1427.42</v>
      </c>
    </row>
    <row r="101" spans="1:21" ht="12.75" customHeight="1">
      <c r="A101" s="32"/>
      <c r="B101" s="109" t="s">
        <v>204</v>
      </c>
      <c r="C101" s="110"/>
      <c r="D101" s="110"/>
      <c r="E101" s="110"/>
      <c r="F101" s="110"/>
      <c r="G101" s="110"/>
      <c r="H101" s="110"/>
      <c r="I101" s="23">
        <v>851</v>
      </c>
      <c r="J101" s="12">
        <v>1</v>
      </c>
      <c r="K101" s="13">
        <v>5</v>
      </c>
      <c r="L101" s="14">
        <v>9900000000</v>
      </c>
      <c r="M101" s="21"/>
      <c r="N101" s="22"/>
      <c r="O101" s="24">
        <f>O102</f>
        <v>1515.23</v>
      </c>
      <c r="T101" s="24">
        <f t="shared" si="14"/>
        <v>1606.49</v>
      </c>
      <c r="U101" s="24">
        <f t="shared" si="14"/>
        <v>1427.42</v>
      </c>
    </row>
    <row r="102" spans="1:21" ht="28.5" customHeight="1">
      <c r="A102" s="32"/>
      <c r="B102" s="109" t="s">
        <v>205</v>
      </c>
      <c r="C102" s="110"/>
      <c r="D102" s="110"/>
      <c r="E102" s="110"/>
      <c r="F102" s="110"/>
      <c r="G102" s="110"/>
      <c r="H102" s="110"/>
      <c r="I102" s="23">
        <v>851</v>
      </c>
      <c r="J102" s="12">
        <v>1</v>
      </c>
      <c r="K102" s="13">
        <v>5</v>
      </c>
      <c r="L102" s="14">
        <v>9990000000</v>
      </c>
      <c r="M102" s="21"/>
      <c r="N102" s="22"/>
      <c r="O102" s="24">
        <f>O103</f>
        <v>1515.23</v>
      </c>
      <c r="T102" s="24">
        <f t="shared" si="14"/>
        <v>1606.49</v>
      </c>
      <c r="U102" s="24">
        <f t="shared" si="14"/>
        <v>1427.42</v>
      </c>
    </row>
    <row r="103" spans="1:21" ht="48.75" customHeight="1">
      <c r="A103" s="32"/>
      <c r="B103" s="115" t="s">
        <v>161</v>
      </c>
      <c r="C103" s="115"/>
      <c r="D103" s="115"/>
      <c r="E103" s="115"/>
      <c r="F103" s="115"/>
      <c r="G103" s="115"/>
      <c r="H103" s="116"/>
      <c r="I103" s="23">
        <v>851</v>
      </c>
      <c r="J103" s="12">
        <v>1</v>
      </c>
      <c r="K103" s="13">
        <v>5</v>
      </c>
      <c r="L103" s="14" t="s">
        <v>160</v>
      </c>
      <c r="M103" s="15"/>
      <c r="N103" s="16">
        <v>0</v>
      </c>
      <c r="O103" s="24">
        <f>O104</f>
        <v>1515.23</v>
      </c>
      <c r="T103" s="24">
        <f t="shared" si="14"/>
        <v>1606.49</v>
      </c>
      <c r="U103" s="24">
        <f t="shared" si="14"/>
        <v>1427.42</v>
      </c>
    </row>
    <row r="104" spans="1:21" ht="21.75" customHeight="1">
      <c r="A104" s="32"/>
      <c r="B104" s="115" t="s">
        <v>13</v>
      </c>
      <c r="C104" s="115"/>
      <c r="D104" s="115"/>
      <c r="E104" s="115"/>
      <c r="F104" s="115"/>
      <c r="G104" s="115"/>
      <c r="H104" s="116"/>
      <c r="I104" s="23">
        <v>851</v>
      </c>
      <c r="J104" s="12">
        <v>1</v>
      </c>
      <c r="K104" s="13">
        <v>5</v>
      </c>
      <c r="L104" s="14" t="s">
        <v>160</v>
      </c>
      <c r="M104" s="15" t="s">
        <v>12</v>
      </c>
      <c r="N104" s="16">
        <v>0</v>
      </c>
      <c r="O104" s="24">
        <v>1515.23</v>
      </c>
      <c r="T104" s="24">
        <v>1606.49</v>
      </c>
      <c r="U104" s="24">
        <v>1427.42</v>
      </c>
    </row>
    <row r="105" spans="1:21" ht="15.75" customHeight="1">
      <c r="A105" s="32"/>
      <c r="B105" s="125" t="s">
        <v>156</v>
      </c>
      <c r="C105" s="125"/>
      <c r="D105" s="125"/>
      <c r="E105" s="125"/>
      <c r="F105" s="125"/>
      <c r="G105" s="125"/>
      <c r="H105" s="126"/>
      <c r="I105" s="23">
        <v>851</v>
      </c>
      <c r="J105" s="18">
        <v>1</v>
      </c>
      <c r="K105" s="19">
        <v>11</v>
      </c>
      <c r="L105" s="20"/>
      <c r="M105" s="21"/>
      <c r="N105" s="22">
        <v>0</v>
      </c>
      <c r="O105" s="17">
        <f>O106</f>
        <v>475000</v>
      </c>
      <c r="T105" s="17">
        <f t="shared" ref="T105:U109" si="15">T106</f>
        <v>275000</v>
      </c>
      <c r="U105" s="17">
        <f t="shared" si="15"/>
        <v>275000</v>
      </c>
    </row>
    <row r="106" spans="1:21" ht="39" customHeight="1">
      <c r="A106" s="32"/>
      <c r="B106" s="109" t="s">
        <v>206</v>
      </c>
      <c r="C106" s="110"/>
      <c r="D106" s="110"/>
      <c r="E106" s="110"/>
      <c r="F106" s="110"/>
      <c r="G106" s="110"/>
      <c r="H106" s="110"/>
      <c r="I106" s="23">
        <v>851</v>
      </c>
      <c r="J106" s="12">
        <v>1</v>
      </c>
      <c r="K106" s="13">
        <v>11</v>
      </c>
      <c r="L106" s="14">
        <v>100000000</v>
      </c>
      <c r="M106" s="15"/>
      <c r="N106" s="16"/>
      <c r="O106" s="24">
        <f>O107</f>
        <v>475000</v>
      </c>
      <c r="T106" s="24">
        <f t="shared" si="15"/>
        <v>275000</v>
      </c>
      <c r="U106" s="24">
        <f t="shared" si="15"/>
        <v>275000</v>
      </c>
    </row>
    <row r="107" spans="1:21" ht="18" customHeight="1">
      <c r="A107" s="32"/>
      <c r="B107" s="109" t="s">
        <v>207</v>
      </c>
      <c r="C107" s="110"/>
      <c r="D107" s="110"/>
      <c r="E107" s="110"/>
      <c r="F107" s="110"/>
      <c r="G107" s="110"/>
      <c r="H107" s="110"/>
      <c r="I107" s="23">
        <v>851</v>
      </c>
      <c r="J107" s="12">
        <v>1</v>
      </c>
      <c r="K107" s="13">
        <v>11</v>
      </c>
      <c r="L107" s="14">
        <v>140000000</v>
      </c>
      <c r="M107" s="15"/>
      <c r="N107" s="16"/>
      <c r="O107" s="24">
        <f>O108</f>
        <v>475000</v>
      </c>
      <c r="T107" s="24">
        <f t="shared" si="15"/>
        <v>275000</v>
      </c>
      <c r="U107" s="24">
        <f t="shared" si="15"/>
        <v>275000</v>
      </c>
    </row>
    <row r="108" spans="1:21" ht="51.75" customHeight="1">
      <c r="A108" s="32"/>
      <c r="B108" s="109" t="s">
        <v>211</v>
      </c>
      <c r="C108" s="110"/>
      <c r="D108" s="110"/>
      <c r="E108" s="110"/>
      <c r="F108" s="110"/>
      <c r="G108" s="110"/>
      <c r="H108" s="110"/>
      <c r="I108" s="23">
        <v>851</v>
      </c>
      <c r="J108" s="12">
        <v>1</v>
      </c>
      <c r="K108" s="13">
        <v>11</v>
      </c>
      <c r="L108" s="14">
        <v>140100000</v>
      </c>
      <c r="M108" s="15"/>
      <c r="N108" s="16"/>
      <c r="O108" s="24">
        <f>O109</f>
        <v>475000</v>
      </c>
      <c r="T108" s="24">
        <f t="shared" si="15"/>
        <v>275000</v>
      </c>
      <c r="U108" s="24">
        <f t="shared" si="15"/>
        <v>275000</v>
      </c>
    </row>
    <row r="109" spans="1:21" ht="28.5" customHeight="1">
      <c r="A109" s="32"/>
      <c r="B109" s="115" t="s">
        <v>101</v>
      </c>
      <c r="C109" s="115"/>
      <c r="D109" s="115"/>
      <c r="E109" s="115"/>
      <c r="F109" s="115"/>
      <c r="G109" s="115"/>
      <c r="H109" s="116"/>
      <c r="I109" s="23">
        <v>851</v>
      </c>
      <c r="J109" s="12">
        <v>1</v>
      </c>
      <c r="K109" s="13">
        <v>11</v>
      </c>
      <c r="L109" s="14">
        <v>140123750</v>
      </c>
      <c r="M109" s="15"/>
      <c r="N109" s="16">
        <v>0</v>
      </c>
      <c r="O109" s="24">
        <f>O110</f>
        <v>475000</v>
      </c>
      <c r="T109" s="24">
        <f t="shared" si="15"/>
        <v>275000</v>
      </c>
      <c r="U109" s="24">
        <f t="shared" si="15"/>
        <v>275000</v>
      </c>
    </row>
    <row r="110" spans="1:21" ht="18" customHeight="1">
      <c r="A110" s="32"/>
      <c r="B110" s="115" t="s">
        <v>147</v>
      </c>
      <c r="C110" s="115"/>
      <c r="D110" s="115"/>
      <c r="E110" s="115"/>
      <c r="F110" s="115"/>
      <c r="G110" s="115"/>
      <c r="H110" s="116"/>
      <c r="I110" s="23">
        <v>851</v>
      </c>
      <c r="J110" s="12">
        <v>1</v>
      </c>
      <c r="K110" s="13">
        <v>11</v>
      </c>
      <c r="L110" s="14">
        <v>140123750</v>
      </c>
      <c r="M110" s="15" t="s">
        <v>146</v>
      </c>
      <c r="N110" s="16">
        <v>0</v>
      </c>
      <c r="O110" s="24">
        <v>475000</v>
      </c>
      <c r="T110" s="24">
        <v>275000</v>
      </c>
      <c r="U110" s="24">
        <v>275000</v>
      </c>
    </row>
    <row r="111" spans="1:21" ht="18" customHeight="1">
      <c r="A111" s="32"/>
      <c r="B111" s="159" t="s">
        <v>155</v>
      </c>
      <c r="C111" s="157"/>
      <c r="D111" s="157"/>
      <c r="E111" s="157"/>
      <c r="F111" s="157"/>
      <c r="G111" s="157"/>
      <c r="H111" s="157"/>
      <c r="I111" s="11">
        <v>851</v>
      </c>
      <c r="J111" s="18">
        <v>1</v>
      </c>
      <c r="K111" s="19">
        <v>13</v>
      </c>
      <c r="L111" s="20"/>
      <c r="M111" s="21"/>
      <c r="N111" s="22"/>
      <c r="O111" s="17">
        <f t="shared" ref="O111:U111" si="16">O112+O117+O123+O126</f>
        <v>29983548.710000001</v>
      </c>
      <c r="P111" s="17">
        <f t="shared" si="16"/>
        <v>0</v>
      </c>
      <c r="Q111" s="17">
        <f t="shared" si="16"/>
        <v>0</v>
      </c>
      <c r="R111" s="17">
        <f t="shared" si="16"/>
        <v>0</v>
      </c>
      <c r="S111" s="17">
        <f t="shared" si="16"/>
        <v>0</v>
      </c>
      <c r="T111" s="17">
        <f t="shared" si="16"/>
        <v>24754945.68</v>
      </c>
      <c r="U111" s="17">
        <f t="shared" si="16"/>
        <v>25280074.010000002</v>
      </c>
    </row>
    <row r="112" spans="1:21" ht="21.75" customHeight="1">
      <c r="A112" s="32"/>
      <c r="B112" s="109" t="s">
        <v>212</v>
      </c>
      <c r="C112" s="110"/>
      <c r="D112" s="110"/>
      <c r="E112" s="110"/>
      <c r="F112" s="110"/>
      <c r="G112" s="110"/>
      <c r="H112" s="110"/>
      <c r="I112" s="23">
        <v>851</v>
      </c>
      <c r="J112" s="12">
        <v>1</v>
      </c>
      <c r="K112" s="13">
        <v>13</v>
      </c>
      <c r="L112" s="14">
        <v>1200000000</v>
      </c>
      <c r="M112" s="15"/>
      <c r="N112" s="16"/>
      <c r="O112" s="24">
        <f>O113</f>
        <v>300000</v>
      </c>
      <c r="T112" s="24">
        <f t="shared" ref="T112:U115" si="17">T113</f>
        <v>200000</v>
      </c>
      <c r="U112" s="24">
        <f t="shared" si="17"/>
        <v>200000</v>
      </c>
    </row>
    <row r="113" spans="1:21" ht="21.75" customHeight="1">
      <c r="A113" s="32"/>
      <c r="B113" s="109" t="s">
        <v>207</v>
      </c>
      <c r="C113" s="110"/>
      <c r="D113" s="110"/>
      <c r="E113" s="110"/>
      <c r="F113" s="110"/>
      <c r="G113" s="110"/>
      <c r="H113" s="110"/>
      <c r="I113" s="23">
        <v>851</v>
      </c>
      <c r="J113" s="12">
        <v>1</v>
      </c>
      <c r="K113" s="13">
        <v>13</v>
      </c>
      <c r="L113" s="14">
        <v>1240000000</v>
      </c>
      <c r="M113" s="15"/>
      <c r="N113" s="16"/>
      <c r="O113" s="24">
        <f>O114</f>
        <v>300000</v>
      </c>
      <c r="T113" s="24">
        <f t="shared" si="17"/>
        <v>200000</v>
      </c>
      <c r="U113" s="24">
        <f t="shared" si="17"/>
        <v>200000</v>
      </c>
    </row>
    <row r="114" spans="1:21" ht="29.25" customHeight="1">
      <c r="A114" s="32"/>
      <c r="B114" s="109" t="s">
        <v>213</v>
      </c>
      <c r="C114" s="110"/>
      <c r="D114" s="110"/>
      <c r="E114" s="110"/>
      <c r="F114" s="110"/>
      <c r="G114" s="110"/>
      <c r="H114" s="110"/>
      <c r="I114" s="23">
        <v>851</v>
      </c>
      <c r="J114" s="12">
        <v>1</v>
      </c>
      <c r="K114" s="13">
        <v>13</v>
      </c>
      <c r="L114" s="14">
        <v>1240100000</v>
      </c>
      <c r="M114" s="15"/>
      <c r="N114" s="16"/>
      <c r="O114" s="24">
        <f>O115</f>
        <v>300000</v>
      </c>
      <c r="T114" s="24">
        <f t="shared" si="17"/>
        <v>200000</v>
      </c>
      <c r="U114" s="24">
        <f t="shared" si="17"/>
        <v>200000</v>
      </c>
    </row>
    <row r="115" spans="1:21" ht="40.5" customHeight="1">
      <c r="A115" s="32"/>
      <c r="B115" s="115" t="s">
        <v>154</v>
      </c>
      <c r="C115" s="115"/>
      <c r="D115" s="115"/>
      <c r="E115" s="115"/>
      <c r="F115" s="115"/>
      <c r="G115" s="115"/>
      <c r="H115" s="116"/>
      <c r="I115" s="23">
        <v>851</v>
      </c>
      <c r="J115" s="12">
        <v>1</v>
      </c>
      <c r="K115" s="13">
        <v>13</v>
      </c>
      <c r="L115" s="14">
        <v>1240124350</v>
      </c>
      <c r="M115" s="15"/>
      <c r="N115" s="16">
        <v>0</v>
      </c>
      <c r="O115" s="24">
        <f>O116</f>
        <v>300000</v>
      </c>
      <c r="T115" s="24">
        <f t="shared" si="17"/>
        <v>200000</v>
      </c>
      <c r="U115" s="24">
        <f t="shared" si="17"/>
        <v>200000</v>
      </c>
    </row>
    <row r="116" spans="1:21" ht="25.5" customHeight="1">
      <c r="A116" s="32"/>
      <c r="B116" s="115" t="s">
        <v>13</v>
      </c>
      <c r="C116" s="115"/>
      <c r="D116" s="115"/>
      <c r="E116" s="115"/>
      <c r="F116" s="115"/>
      <c r="G116" s="115"/>
      <c r="H116" s="116"/>
      <c r="I116" s="23">
        <v>851</v>
      </c>
      <c r="J116" s="12">
        <v>1</v>
      </c>
      <c r="K116" s="13">
        <v>13</v>
      </c>
      <c r="L116" s="14">
        <v>1240124350</v>
      </c>
      <c r="M116" s="15" t="s">
        <v>12</v>
      </c>
      <c r="N116" s="16">
        <v>0</v>
      </c>
      <c r="O116" s="24">
        <v>300000</v>
      </c>
      <c r="T116" s="24">
        <v>200000</v>
      </c>
      <c r="U116" s="24">
        <v>200000</v>
      </c>
    </row>
    <row r="117" spans="1:21" ht="39" customHeight="1">
      <c r="A117" s="32"/>
      <c r="B117" s="109" t="s">
        <v>214</v>
      </c>
      <c r="C117" s="110"/>
      <c r="D117" s="110"/>
      <c r="E117" s="110"/>
      <c r="F117" s="110"/>
      <c r="G117" s="110"/>
      <c r="H117" s="110"/>
      <c r="I117" s="23">
        <v>851</v>
      </c>
      <c r="J117" s="12">
        <v>1</v>
      </c>
      <c r="K117" s="13">
        <v>13</v>
      </c>
      <c r="L117" s="14">
        <v>1700000000</v>
      </c>
      <c r="M117" s="15"/>
      <c r="N117" s="16"/>
      <c r="O117" s="24">
        <f>O118</f>
        <v>172100</v>
      </c>
      <c r="T117" s="24">
        <f t="shared" ref="T117:U119" si="18">T118</f>
        <v>172100</v>
      </c>
      <c r="U117" s="24">
        <f t="shared" si="18"/>
        <v>172100</v>
      </c>
    </row>
    <row r="118" spans="1:21" ht="17.25" customHeight="1">
      <c r="A118" s="32"/>
      <c r="B118" s="109" t="s">
        <v>207</v>
      </c>
      <c r="C118" s="110"/>
      <c r="D118" s="110"/>
      <c r="E118" s="110"/>
      <c r="F118" s="110"/>
      <c r="G118" s="110"/>
      <c r="H118" s="110"/>
      <c r="I118" s="23">
        <v>851</v>
      </c>
      <c r="J118" s="12">
        <v>1</v>
      </c>
      <c r="K118" s="13">
        <v>13</v>
      </c>
      <c r="L118" s="14">
        <v>1740000000</v>
      </c>
      <c r="M118" s="15"/>
      <c r="N118" s="16"/>
      <c r="O118" s="24">
        <f>O119</f>
        <v>172100</v>
      </c>
      <c r="T118" s="24">
        <f t="shared" si="18"/>
        <v>172100</v>
      </c>
      <c r="U118" s="24">
        <f t="shared" si="18"/>
        <v>172100</v>
      </c>
    </row>
    <row r="119" spans="1:21" ht="39.75" customHeight="1">
      <c r="A119" s="32"/>
      <c r="B119" s="109" t="s">
        <v>215</v>
      </c>
      <c r="C119" s="110"/>
      <c r="D119" s="110"/>
      <c r="E119" s="110"/>
      <c r="F119" s="110"/>
      <c r="G119" s="110"/>
      <c r="H119" s="110"/>
      <c r="I119" s="23">
        <v>851</v>
      </c>
      <c r="J119" s="12">
        <v>1</v>
      </c>
      <c r="K119" s="13">
        <v>13</v>
      </c>
      <c r="L119" s="14">
        <v>1740100000</v>
      </c>
      <c r="M119" s="15"/>
      <c r="N119" s="16"/>
      <c r="O119" s="24">
        <f>O120</f>
        <v>172100</v>
      </c>
      <c r="T119" s="24">
        <f t="shared" si="18"/>
        <v>172100</v>
      </c>
      <c r="U119" s="24">
        <f t="shared" si="18"/>
        <v>172100</v>
      </c>
    </row>
    <row r="120" spans="1:21" ht="30" customHeight="1">
      <c r="A120" s="32"/>
      <c r="B120" s="115" t="s">
        <v>153</v>
      </c>
      <c r="C120" s="115"/>
      <c r="D120" s="115"/>
      <c r="E120" s="115"/>
      <c r="F120" s="115"/>
      <c r="G120" s="115"/>
      <c r="H120" s="116"/>
      <c r="I120" s="23">
        <v>851</v>
      </c>
      <c r="J120" s="12">
        <v>1</v>
      </c>
      <c r="K120" s="13">
        <v>13</v>
      </c>
      <c r="L120" s="14">
        <v>1740125960</v>
      </c>
      <c r="M120" s="15"/>
      <c r="N120" s="16">
        <v>0</v>
      </c>
      <c r="O120" s="24">
        <f>O121+O122</f>
        <v>172100</v>
      </c>
      <c r="T120" s="24">
        <f>T121+T122</f>
        <v>172100</v>
      </c>
      <c r="U120" s="24">
        <f>U121+U122</f>
        <v>172100</v>
      </c>
    </row>
    <row r="121" spans="1:21" ht="27.75" customHeight="1">
      <c r="A121" s="32"/>
      <c r="B121" s="115" t="s">
        <v>39</v>
      </c>
      <c r="C121" s="115"/>
      <c r="D121" s="115"/>
      <c r="E121" s="115"/>
      <c r="F121" s="115"/>
      <c r="G121" s="115"/>
      <c r="H121" s="116"/>
      <c r="I121" s="23">
        <v>851</v>
      </c>
      <c r="J121" s="12">
        <v>1</v>
      </c>
      <c r="K121" s="13">
        <v>13</v>
      </c>
      <c r="L121" s="14">
        <v>1740125960</v>
      </c>
      <c r="M121" s="15" t="s">
        <v>38</v>
      </c>
      <c r="N121" s="16">
        <v>0</v>
      </c>
      <c r="O121" s="24">
        <v>72100</v>
      </c>
      <c r="T121" s="24">
        <v>72100</v>
      </c>
      <c r="U121" s="24">
        <v>72100</v>
      </c>
    </row>
    <row r="122" spans="1:21" ht="12.75" customHeight="1">
      <c r="A122" s="32"/>
      <c r="B122" s="115" t="s">
        <v>152</v>
      </c>
      <c r="C122" s="115"/>
      <c r="D122" s="115"/>
      <c r="E122" s="115"/>
      <c r="F122" s="115"/>
      <c r="G122" s="115"/>
      <c r="H122" s="116"/>
      <c r="I122" s="23">
        <v>851</v>
      </c>
      <c r="J122" s="12">
        <v>1</v>
      </c>
      <c r="K122" s="13">
        <v>13</v>
      </c>
      <c r="L122" s="14">
        <v>1740125960</v>
      </c>
      <c r="M122" s="15" t="s">
        <v>151</v>
      </c>
      <c r="N122" s="16">
        <v>0</v>
      </c>
      <c r="O122" s="24">
        <v>100000</v>
      </c>
      <c r="T122" s="24">
        <v>100000</v>
      </c>
      <c r="U122" s="24">
        <v>100000</v>
      </c>
    </row>
    <row r="123" spans="1:21" ht="23.25" customHeight="1">
      <c r="A123" s="32"/>
      <c r="B123" s="98" t="s">
        <v>216</v>
      </c>
      <c r="C123" s="99"/>
      <c r="D123" s="99"/>
      <c r="E123" s="99"/>
      <c r="F123" s="99"/>
      <c r="G123" s="99"/>
      <c r="H123" s="100"/>
      <c r="I123" s="23">
        <v>851</v>
      </c>
      <c r="J123" s="12">
        <v>1</v>
      </c>
      <c r="K123" s="13">
        <v>13</v>
      </c>
      <c r="L123" s="14">
        <v>1900000000</v>
      </c>
      <c r="M123" s="15"/>
      <c r="N123" s="16"/>
      <c r="O123" s="24">
        <f>O124</f>
        <v>7000</v>
      </c>
      <c r="T123" s="24"/>
      <c r="U123" s="24"/>
    </row>
    <row r="124" spans="1:21" ht="43.5" customHeight="1">
      <c r="A124" s="32"/>
      <c r="B124" s="109" t="s">
        <v>340</v>
      </c>
      <c r="C124" s="110"/>
      <c r="D124" s="110"/>
      <c r="E124" s="110"/>
      <c r="F124" s="110"/>
      <c r="G124" s="110"/>
      <c r="H124" s="121"/>
      <c r="I124" s="23">
        <v>851</v>
      </c>
      <c r="J124" s="12">
        <v>1</v>
      </c>
      <c r="K124" s="13">
        <v>13</v>
      </c>
      <c r="L124" s="14">
        <v>1940427012</v>
      </c>
      <c r="M124" s="15"/>
      <c r="N124" s="16"/>
      <c r="O124" s="24">
        <f>O125</f>
        <v>7000</v>
      </c>
      <c r="T124" s="24"/>
      <c r="U124" s="24"/>
    </row>
    <row r="125" spans="1:21" ht="24.75" customHeight="1">
      <c r="A125" s="32"/>
      <c r="B125" s="115" t="s">
        <v>13</v>
      </c>
      <c r="C125" s="115"/>
      <c r="D125" s="115"/>
      <c r="E125" s="115"/>
      <c r="F125" s="115"/>
      <c r="G125" s="115"/>
      <c r="H125" s="116"/>
      <c r="I125" s="23">
        <v>851</v>
      </c>
      <c r="J125" s="12">
        <v>1</v>
      </c>
      <c r="K125" s="13">
        <v>13</v>
      </c>
      <c r="L125" s="14">
        <v>1940427012</v>
      </c>
      <c r="M125" s="15">
        <v>240</v>
      </c>
      <c r="N125" s="16"/>
      <c r="O125" s="24">
        <v>7000</v>
      </c>
      <c r="T125" s="24"/>
      <c r="U125" s="24"/>
    </row>
    <row r="126" spans="1:21" ht="12.75" customHeight="1">
      <c r="A126" s="32"/>
      <c r="B126" s="109" t="s">
        <v>204</v>
      </c>
      <c r="C126" s="110"/>
      <c r="D126" s="110"/>
      <c r="E126" s="110"/>
      <c r="F126" s="110"/>
      <c r="G126" s="110"/>
      <c r="H126" s="110"/>
      <c r="I126" s="23">
        <v>851</v>
      </c>
      <c r="J126" s="12">
        <v>1</v>
      </c>
      <c r="K126" s="13">
        <v>13</v>
      </c>
      <c r="L126" s="14">
        <v>9900000000</v>
      </c>
      <c r="M126" s="15"/>
      <c r="N126" s="16"/>
      <c r="O126" s="24">
        <f>O127</f>
        <v>29504448.710000001</v>
      </c>
      <c r="T126" s="24">
        <f>T127</f>
        <v>24382845.68</v>
      </c>
      <c r="U126" s="24">
        <f>U127</f>
        <v>24907974.010000002</v>
      </c>
    </row>
    <row r="127" spans="1:21" ht="25.5" customHeight="1">
      <c r="A127" s="32"/>
      <c r="B127" s="109" t="s">
        <v>205</v>
      </c>
      <c r="C127" s="110"/>
      <c r="D127" s="110"/>
      <c r="E127" s="110"/>
      <c r="F127" s="110"/>
      <c r="G127" s="110"/>
      <c r="H127" s="110"/>
      <c r="I127" s="23">
        <v>851</v>
      </c>
      <c r="J127" s="12">
        <v>1</v>
      </c>
      <c r="K127" s="13">
        <v>13</v>
      </c>
      <c r="L127" s="14">
        <v>9990000000</v>
      </c>
      <c r="M127" s="15"/>
      <c r="N127" s="16"/>
      <c r="O127" s="24">
        <f>O128+O131+O135+O137+O139+O142+O145+O147</f>
        <v>29504448.710000001</v>
      </c>
      <c r="P127" s="24">
        <f t="shared" ref="P127:U127" si="19">P128+P131+P132+P135+P137+P139+P142+P145+P147</f>
        <v>0</v>
      </c>
      <c r="Q127" s="24">
        <f t="shared" si="19"/>
        <v>0</v>
      </c>
      <c r="R127" s="24">
        <f t="shared" si="19"/>
        <v>0</v>
      </c>
      <c r="S127" s="24">
        <f t="shared" si="19"/>
        <v>0</v>
      </c>
      <c r="T127" s="24">
        <f t="shared" si="19"/>
        <v>24382845.68</v>
      </c>
      <c r="U127" s="24">
        <f t="shared" si="19"/>
        <v>24907974.010000002</v>
      </c>
    </row>
    <row r="128" spans="1:21" ht="25.5" customHeight="1">
      <c r="A128" s="32"/>
      <c r="B128" s="112" t="s">
        <v>337</v>
      </c>
      <c r="C128" s="113"/>
      <c r="D128" s="113"/>
      <c r="E128" s="113"/>
      <c r="F128" s="113"/>
      <c r="G128" s="113"/>
      <c r="H128" s="114"/>
      <c r="I128" s="23">
        <v>851</v>
      </c>
      <c r="J128" s="12">
        <v>1</v>
      </c>
      <c r="K128" s="13">
        <v>13</v>
      </c>
      <c r="L128" s="14">
        <v>9990000590</v>
      </c>
      <c r="M128" s="15"/>
      <c r="N128" s="16"/>
      <c r="O128" s="24">
        <f>O129+O130</f>
        <v>24500000</v>
      </c>
      <c r="P128" s="24">
        <f t="shared" ref="P128:U128" si="20">P129+P130</f>
        <v>0</v>
      </c>
      <c r="Q128" s="24">
        <f t="shared" si="20"/>
        <v>0</v>
      </c>
      <c r="R128" s="24">
        <f t="shared" si="20"/>
        <v>0</v>
      </c>
      <c r="S128" s="24">
        <f t="shared" si="20"/>
        <v>0</v>
      </c>
      <c r="T128" s="24">
        <f t="shared" si="20"/>
        <v>20000000</v>
      </c>
      <c r="U128" s="24">
        <f t="shared" si="20"/>
        <v>20000000</v>
      </c>
    </row>
    <row r="129" spans="1:21" ht="25.5" customHeight="1">
      <c r="A129" s="32"/>
      <c r="B129" s="112" t="s">
        <v>16</v>
      </c>
      <c r="C129" s="113"/>
      <c r="D129" s="113"/>
      <c r="E129" s="113"/>
      <c r="F129" s="113"/>
      <c r="G129" s="113"/>
      <c r="H129" s="114"/>
      <c r="I129" s="23">
        <v>851</v>
      </c>
      <c r="J129" s="12">
        <v>1</v>
      </c>
      <c r="K129" s="13">
        <v>13</v>
      </c>
      <c r="L129" s="14">
        <v>9990000590</v>
      </c>
      <c r="M129" s="15">
        <v>110</v>
      </c>
      <c r="N129" s="16"/>
      <c r="O129" s="24">
        <f>14197000+4274800</f>
        <v>18471800</v>
      </c>
      <c r="T129" s="24">
        <f>14205000+4276300</f>
        <v>18481300</v>
      </c>
      <c r="U129" s="24">
        <f>14205000+4276300</f>
        <v>18481300</v>
      </c>
    </row>
    <row r="130" spans="1:21" ht="25.5" customHeight="1">
      <c r="A130" s="32"/>
      <c r="B130" s="115" t="s">
        <v>13</v>
      </c>
      <c r="C130" s="115"/>
      <c r="D130" s="115"/>
      <c r="E130" s="115"/>
      <c r="F130" s="115"/>
      <c r="G130" s="115"/>
      <c r="H130" s="116"/>
      <c r="I130" s="23">
        <v>851</v>
      </c>
      <c r="J130" s="12">
        <v>1</v>
      </c>
      <c r="K130" s="13">
        <v>13</v>
      </c>
      <c r="L130" s="14">
        <v>9990000590</v>
      </c>
      <c r="M130" s="15">
        <v>240</v>
      </c>
      <c r="N130" s="16"/>
      <c r="O130" s="24">
        <f>5635600+392600</f>
        <v>6028200</v>
      </c>
      <c r="T130" s="24">
        <f>1126100+392600</f>
        <v>1518700</v>
      </c>
      <c r="U130" s="24">
        <f>1126100+392600</f>
        <v>1518700</v>
      </c>
    </row>
    <row r="131" spans="1:21" ht="25.5" customHeight="1">
      <c r="A131" s="32"/>
      <c r="B131" s="115" t="s">
        <v>87</v>
      </c>
      <c r="C131" s="115"/>
      <c r="D131" s="115"/>
      <c r="E131" s="115"/>
      <c r="F131" s="115"/>
      <c r="G131" s="115"/>
      <c r="H131" s="116"/>
      <c r="I131" s="23">
        <v>851</v>
      </c>
      <c r="J131" s="12">
        <v>1</v>
      </c>
      <c r="K131" s="13">
        <v>13</v>
      </c>
      <c r="L131" s="14" t="s">
        <v>86</v>
      </c>
      <c r="M131" s="15"/>
      <c r="N131" s="16">
        <v>0</v>
      </c>
      <c r="O131" s="24">
        <f>O132+O133+O134</f>
        <v>3743591.5300000003</v>
      </c>
      <c r="T131" s="24">
        <f>T133+T134</f>
        <v>3099091.52</v>
      </c>
      <c r="U131" s="24">
        <f>U133+U134</f>
        <v>3579091.52</v>
      </c>
    </row>
    <row r="132" spans="1:21" ht="25.5" customHeight="1">
      <c r="A132" s="32"/>
      <c r="B132" s="112" t="s">
        <v>338</v>
      </c>
      <c r="C132" s="113"/>
      <c r="D132" s="113"/>
      <c r="E132" s="113"/>
      <c r="F132" s="113"/>
      <c r="G132" s="113"/>
      <c r="H132" s="114"/>
      <c r="I132" s="23">
        <v>851</v>
      </c>
      <c r="J132" s="12">
        <v>1</v>
      </c>
      <c r="K132" s="13">
        <v>13</v>
      </c>
      <c r="L132" s="14" t="s">
        <v>86</v>
      </c>
      <c r="M132" s="15">
        <v>120</v>
      </c>
      <c r="N132" s="16"/>
      <c r="O132" s="24">
        <v>120000</v>
      </c>
      <c r="T132" s="24"/>
      <c r="U132" s="24"/>
    </row>
    <row r="133" spans="1:21" ht="22.5" customHeight="1">
      <c r="A133" s="32"/>
      <c r="B133" s="115" t="s">
        <v>13</v>
      </c>
      <c r="C133" s="115"/>
      <c r="D133" s="115"/>
      <c r="E133" s="115"/>
      <c r="F133" s="115"/>
      <c r="G133" s="115"/>
      <c r="H133" s="116"/>
      <c r="I133" s="23">
        <v>851</v>
      </c>
      <c r="J133" s="12">
        <v>1</v>
      </c>
      <c r="K133" s="13">
        <v>13</v>
      </c>
      <c r="L133" s="14" t="s">
        <v>86</v>
      </c>
      <c r="M133" s="15" t="s">
        <v>12</v>
      </c>
      <c r="N133" s="16">
        <v>0</v>
      </c>
      <c r="O133" s="24">
        <f>1468080+1957361.53</f>
        <v>3425441.5300000003</v>
      </c>
      <c r="T133" s="24">
        <f>943580+1957361.52</f>
        <v>2900941.52</v>
      </c>
      <c r="U133" s="24">
        <f>1423580+1957361.52</f>
        <v>3380941.52</v>
      </c>
    </row>
    <row r="134" spans="1:21" ht="15.75" customHeight="1">
      <c r="A134" s="32"/>
      <c r="B134" s="115" t="s">
        <v>42</v>
      </c>
      <c r="C134" s="115"/>
      <c r="D134" s="115"/>
      <c r="E134" s="115"/>
      <c r="F134" s="115"/>
      <c r="G134" s="115"/>
      <c r="H134" s="116"/>
      <c r="I134" s="23">
        <v>851</v>
      </c>
      <c r="J134" s="12">
        <v>1</v>
      </c>
      <c r="K134" s="13">
        <v>13</v>
      </c>
      <c r="L134" s="14" t="s">
        <v>86</v>
      </c>
      <c r="M134" s="15" t="s">
        <v>41</v>
      </c>
      <c r="N134" s="16">
        <v>0</v>
      </c>
      <c r="O134" s="24">
        <f>108050+31400+58700</f>
        <v>198150</v>
      </c>
      <c r="T134" s="24">
        <f>108050+31400+58700</f>
        <v>198150</v>
      </c>
      <c r="U134" s="24">
        <f>108050+31400+58700</f>
        <v>198150</v>
      </c>
    </row>
    <row r="135" spans="1:21" ht="35.25" customHeight="1">
      <c r="A135" s="32"/>
      <c r="B135" s="98" t="s">
        <v>339</v>
      </c>
      <c r="C135" s="99"/>
      <c r="D135" s="99"/>
      <c r="E135" s="99"/>
      <c r="F135" s="99"/>
      <c r="G135" s="99"/>
      <c r="H135" s="100"/>
      <c r="I135" s="23">
        <v>851</v>
      </c>
      <c r="J135" s="12">
        <v>1</v>
      </c>
      <c r="K135" s="13">
        <v>13</v>
      </c>
      <c r="L135" s="14">
        <v>9990081260</v>
      </c>
      <c r="M135" s="15"/>
      <c r="N135" s="16"/>
      <c r="O135" s="24">
        <f>O136</f>
        <v>31300</v>
      </c>
      <c r="P135" s="24">
        <f t="shared" ref="P135:U135" si="21">P136</f>
        <v>0</v>
      </c>
      <c r="Q135" s="24">
        <f t="shared" si="21"/>
        <v>0</v>
      </c>
      <c r="R135" s="24">
        <f t="shared" si="21"/>
        <v>0</v>
      </c>
      <c r="S135" s="24">
        <f t="shared" si="21"/>
        <v>0</v>
      </c>
      <c r="T135" s="24">
        <f t="shared" si="21"/>
        <v>31300</v>
      </c>
      <c r="U135" s="24">
        <f t="shared" si="21"/>
        <v>31300</v>
      </c>
    </row>
    <row r="136" spans="1:21" ht="15.75" customHeight="1">
      <c r="A136" s="32"/>
      <c r="B136" s="115" t="s">
        <v>152</v>
      </c>
      <c r="C136" s="115"/>
      <c r="D136" s="115"/>
      <c r="E136" s="115"/>
      <c r="F136" s="115"/>
      <c r="G136" s="115"/>
      <c r="H136" s="116"/>
      <c r="I136" s="23">
        <v>851</v>
      </c>
      <c r="J136" s="12">
        <v>1</v>
      </c>
      <c r="K136" s="13">
        <v>13</v>
      </c>
      <c r="L136" s="14">
        <v>9990081260</v>
      </c>
      <c r="M136" s="15">
        <v>350</v>
      </c>
      <c r="N136" s="16"/>
      <c r="O136" s="24">
        <v>31300</v>
      </c>
      <c r="T136" s="24">
        <v>31300</v>
      </c>
      <c r="U136" s="24">
        <v>31300</v>
      </c>
    </row>
    <row r="137" spans="1:21" ht="22.5" customHeight="1">
      <c r="A137" s="32"/>
      <c r="B137" s="115" t="s">
        <v>145</v>
      </c>
      <c r="C137" s="115"/>
      <c r="D137" s="115"/>
      <c r="E137" s="115"/>
      <c r="F137" s="115"/>
      <c r="G137" s="115"/>
      <c r="H137" s="116"/>
      <c r="I137" s="23">
        <v>851</v>
      </c>
      <c r="J137" s="12">
        <v>1</v>
      </c>
      <c r="K137" s="13">
        <v>13</v>
      </c>
      <c r="L137" s="14" t="s">
        <v>144</v>
      </c>
      <c r="M137" s="15"/>
      <c r="N137" s="16">
        <v>0</v>
      </c>
      <c r="O137" s="24">
        <f>O138</f>
        <v>5808</v>
      </c>
      <c r="T137" s="24">
        <f>T138</f>
        <v>5808</v>
      </c>
      <c r="U137" s="24">
        <f>U138</f>
        <v>5808</v>
      </c>
    </row>
    <row r="138" spans="1:21" ht="24.75" customHeight="1">
      <c r="A138" s="32"/>
      <c r="B138" s="115" t="s">
        <v>39</v>
      </c>
      <c r="C138" s="115"/>
      <c r="D138" s="115"/>
      <c r="E138" s="115"/>
      <c r="F138" s="115"/>
      <c r="G138" s="115"/>
      <c r="H138" s="116"/>
      <c r="I138" s="23">
        <v>851</v>
      </c>
      <c r="J138" s="12">
        <v>1</v>
      </c>
      <c r="K138" s="13">
        <v>13</v>
      </c>
      <c r="L138" s="14" t="s">
        <v>144</v>
      </c>
      <c r="M138" s="15" t="s">
        <v>38</v>
      </c>
      <c r="N138" s="16">
        <v>0</v>
      </c>
      <c r="O138" s="24">
        <f>4460.83+1347.17</f>
        <v>5808</v>
      </c>
      <c r="T138" s="24">
        <f t="shared" ref="T138:U138" si="22">4460.83+1347.17</f>
        <v>5808</v>
      </c>
      <c r="U138" s="24">
        <f t="shared" si="22"/>
        <v>5808</v>
      </c>
    </row>
    <row r="139" spans="1:21" ht="25.5" customHeight="1">
      <c r="A139" s="32"/>
      <c r="B139" s="115" t="s">
        <v>143</v>
      </c>
      <c r="C139" s="115"/>
      <c r="D139" s="115"/>
      <c r="E139" s="115"/>
      <c r="F139" s="115"/>
      <c r="G139" s="115"/>
      <c r="H139" s="116"/>
      <c r="I139" s="23">
        <v>851</v>
      </c>
      <c r="J139" s="12">
        <v>1</v>
      </c>
      <c r="K139" s="13">
        <v>13</v>
      </c>
      <c r="L139" s="14" t="s">
        <v>142</v>
      </c>
      <c r="M139" s="15"/>
      <c r="N139" s="16">
        <v>0</v>
      </c>
      <c r="O139" s="24">
        <f>O140+O141</f>
        <v>469176.13</v>
      </c>
      <c r="T139" s="24">
        <f>T140+T141</f>
        <v>494864.16</v>
      </c>
      <c r="U139" s="24">
        <f>U140+U141</f>
        <v>514392.20999999996</v>
      </c>
    </row>
    <row r="140" spans="1:21" ht="23.25" customHeight="1">
      <c r="A140" s="32"/>
      <c r="B140" s="115" t="s">
        <v>39</v>
      </c>
      <c r="C140" s="115"/>
      <c r="D140" s="115"/>
      <c r="E140" s="115"/>
      <c r="F140" s="115"/>
      <c r="G140" s="115"/>
      <c r="H140" s="116"/>
      <c r="I140" s="23">
        <v>851</v>
      </c>
      <c r="J140" s="12">
        <v>1</v>
      </c>
      <c r="K140" s="13">
        <v>13</v>
      </c>
      <c r="L140" s="14" t="s">
        <v>142</v>
      </c>
      <c r="M140" s="15" t="s">
        <v>38</v>
      </c>
      <c r="N140" s="16">
        <v>0</v>
      </c>
      <c r="O140" s="24">
        <f>349300+105488.6</f>
        <v>454788.6</v>
      </c>
      <c r="T140" s="24">
        <f>370000+108720</f>
        <v>478720</v>
      </c>
      <c r="U140" s="24">
        <f>374400+113068.8</f>
        <v>487468.79999999999</v>
      </c>
    </row>
    <row r="141" spans="1:21" ht="24" customHeight="1">
      <c r="A141" s="32"/>
      <c r="B141" s="115" t="s">
        <v>13</v>
      </c>
      <c r="C141" s="115"/>
      <c r="D141" s="115"/>
      <c r="E141" s="115"/>
      <c r="F141" s="115"/>
      <c r="G141" s="115"/>
      <c r="H141" s="116"/>
      <c r="I141" s="23">
        <v>851</v>
      </c>
      <c r="J141" s="12">
        <v>1</v>
      </c>
      <c r="K141" s="13">
        <v>13</v>
      </c>
      <c r="L141" s="14" t="s">
        <v>142</v>
      </c>
      <c r="M141" s="15" t="s">
        <v>12</v>
      </c>
      <c r="N141" s="16">
        <v>0</v>
      </c>
      <c r="O141" s="24">
        <f>6785.37+7602.16</f>
        <v>14387.529999999999</v>
      </c>
      <c r="T141" s="24">
        <f>7857.81+8286.35</f>
        <v>16144.16</v>
      </c>
      <c r="U141" s="24">
        <f>17857.81+9065.6</f>
        <v>26923.410000000003</v>
      </c>
    </row>
    <row r="142" spans="1:21" ht="51" customHeight="1">
      <c r="A142" s="32"/>
      <c r="B142" s="115" t="s">
        <v>141</v>
      </c>
      <c r="C142" s="115"/>
      <c r="D142" s="115"/>
      <c r="E142" s="115"/>
      <c r="F142" s="115"/>
      <c r="G142" s="115"/>
      <c r="H142" s="116"/>
      <c r="I142" s="23">
        <v>851</v>
      </c>
      <c r="J142" s="12">
        <v>1</v>
      </c>
      <c r="K142" s="13">
        <v>13</v>
      </c>
      <c r="L142" s="14" t="s">
        <v>140</v>
      </c>
      <c r="M142" s="15"/>
      <c r="N142" s="16">
        <v>0</v>
      </c>
      <c r="O142" s="24">
        <f>O143+O144</f>
        <v>676786.93</v>
      </c>
      <c r="T142" s="24">
        <f>T143+T144</f>
        <v>678670.17999999993</v>
      </c>
      <c r="U142" s="24">
        <f>U143+U144</f>
        <v>701341.25</v>
      </c>
    </row>
    <row r="143" spans="1:21" ht="22.5" customHeight="1">
      <c r="A143" s="32"/>
      <c r="B143" s="115" t="s">
        <v>39</v>
      </c>
      <c r="C143" s="115"/>
      <c r="D143" s="115"/>
      <c r="E143" s="115"/>
      <c r="F143" s="115"/>
      <c r="G143" s="115"/>
      <c r="H143" s="116"/>
      <c r="I143" s="23">
        <v>851</v>
      </c>
      <c r="J143" s="12">
        <v>1</v>
      </c>
      <c r="K143" s="13">
        <v>13</v>
      </c>
      <c r="L143" s="14" t="s">
        <v>140</v>
      </c>
      <c r="M143" s="15" t="s">
        <v>38</v>
      </c>
      <c r="N143" s="16">
        <v>0</v>
      </c>
      <c r="O143" s="24">
        <f>405400+122430.8</f>
        <v>527830.80000000005</v>
      </c>
      <c r="T143" s="24">
        <f>419519.4+126694.56</f>
        <v>546213.96</v>
      </c>
      <c r="U143" s="24">
        <f>425900.18+128621.85</f>
        <v>554522.03</v>
      </c>
    </row>
    <row r="144" spans="1:21" ht="27.75" customHeight="1">
      <c r="A144" s="32"/>
      <c r="B144" s="115" t="s">
        <v>13</v>
      </c>
      <c r="C144" s="115"/>
      <c r="D144" s="115"/>
      <c r="E144" s="115"/>
      <c r="F144" s="115"/>
      <c r="G144" s="115"/>
      <c r="H144" s="116"/>
      <c r="I144" s="23">
        <v>851</v>
      </c>
      <c r="J144" s="12">
        <v>1</v>
      </c>
      <c r="K144" s="13">
        <v>13</v>
      </c>
      <c r="L144" s="14" t="s">
        <v>140</v>
      </c>
      <c r="M144" s="15" t="s">
        <v>12</v>
      </c>
      <c r="N144" s="16">
        <v>0</v>
      </c>
      <c r="O144" s="24">
        <f>132456.42+16499.71</f>
        <v>148956.13</v>
      </c>
      <c r="T144" s="24">
        <f>114471.53+17984.69</f>
        <v>132456.22</v>
      </c>
      <c r="U144" s="24">
        <f>128834.53+17984.69</f>
        <v>146819.22</v>
      </c>
    </row>
    <row r="145" spans="1:21" ht="63" customHeight="1">
      <c r="A145" s="32"/>
      <c r="B145" s="115" t="s">
        <v>139</v>
      </c>
      <c r="C145" s="115"/>
      <c r="D145" s="115"/>
      <c r="E145" s="115"/>
      <c r="F145" s="115"/>
      <c r="G145" s="115"/>
      <c r="H145" s="116"/>
      <c r="I145" s="23">
        <v>851</v>
      </c>
      <c r="J145" s="12">
        <v>1</v>
      </c>
      <c r="K145" s="13">
        <v>13</v>
      </c>
      <c r="L145" s="14" t="s">
        <v>138</v>
      </c>
      <c r="M145" s="15"/>
      <c r="N145" s="16">
        <v>0</v>
      </c>
      <c r="O145" s="24">
        <f>O146</f>
        <v>69258.62</v>
      </c>
      <c r="T145" s="24">
        <f>T146</f>
        <v>73111.820000000007</v>
      </c>
      <c r="U145" s="24">
        <f>U146</f>
        <v>76041.03</v>
      </c>
    </row>
    <row r="146" spans="1:21" ht="28.5" customHeight="1">
      <c r="A146" s="32"/>
      <c r="B146" s="115" t="s">
        <v>39</v>
      </c>
      <c r="C146" s="115"/>
      <c r="D146" s="115"/>
      <c r="E146" s="115"/>
      <c r="F146" s="115"/>
      <c r="G146" s="115"/>
      <c r="H146" s="116"/>
      <c r="I146" s="23">
        <v>851</v>
      </c>
      <c r="J146" s="12">
        <v>1</v>
      </c>
      <c r="K146" s="13">
        <v>13</v>
      </c>
      <c r="L146" s="14" t="s">
        <v>138</v>
      </c>
      <c r="M146" s="15" t="s">
        <v>38</v>
      </c>
      <c r="N146" s="16">
        <v>0</v>
      </c>
      <c r="O146" s="24">
        <f>53194.02+16064.6</f>
        <v>69258.62</v>
      </c>
      <c r="T146" s="24">
        <f>56153.47+16958.35</f>
        <v>73111.820000000007</v>
      </c>
      <c r="U146" s="24">
        <f>58403.25+17637.78</f>
        <v>76041.03</v>
      </c>
    </row>
    <row r="147" spans="1:21" ht="49.5" customHeight="1">
      <c r="A147" s="32"/>
      <c r="B147" s="115" t="s">
        <v>137</v>
      </c>
      <c r="C147" s="115"/>
      <c r="D147" s="115"/>
      <c r="E147" s="115"/>
      <c r="F147" s="115"/>
      <c r="G147" s="115"/>
      <c r="H147" s="116"/>
      <c r="I147" s="23">
        <v>851</v>
      </c>
      <c r="J147" s="12">
        <v>1</v>
      </c>
      <c r="K147" s="13">
        <v>13</v>
      </c>
      <c r="L147" s="14" t="s">
        <v>136</v>
      </c>
      <c r="M147" s="15"/>
      <c r="N147" s="16">
        <v>0</v>
      </c>
      <c r="O147" s="24">
        <f>O148</f>
        <v>8527.5</v>
      </c>
      <c r="T147" s="24">
        <f>T148</f>
        <v>0</v>
      </c>
      <c r="U147" s="24">
        <f>U148</f>
        <v>0</v>
      </c>
    </row>
    <row r="148" spans="1:21" ht="27.75" customHeight="1">
      <c r="A148" s="32"/>
      <c r="B148" s="115" t="s">
        <v>13</v>
      </c>
      <c r="C148" s="115"/>
      <c r="D148" s="115"/>
      <c r="E148" s="115"/>
      <c r="F148" s="115"/>
      <c r="G148" s="115"/>
      <c r="H148" s="116"/>
      <c r="I148" s="23">
        <v>851</v>
      </c>
      <c r="J148" s="12">
        <v>1</v>
      </c>
      <c r="K148" s="13">
        <v>13</v>
      </c>
      <c r="L148" s="14" t="s">
        <v>136</v>
      </c>
      <c r="M148" s="15">
        <v>120</v>
      </c>
      <c r="N148" s="16">
        <v>0</v>
      </c>
      <c r="O148" s="24">
        <v>8527.5</v>
      </c>
      <c r="T148" s="24"/>
      <c r="U148" s="24"/>
    </row>
    <row r="149" spans="1:21" ht="28.5" customHeight="1">
      <c r="A149" s="32"/>
      <c r="B149" s="125" t="s">
        <v>129</v>
      </c>
      <c r="C149" s="125"/>
      <c r="D149" s="125"/>
      <c r="E149" s="125"/>
      <c r="F149" s="125"/>
      <c r="G149" s="125"/>
      <c r="H149" s="126"/>
      <c r="I149" s="11">
        <v>851</v>
      </c>
      <c r="J149" s="18">
        <v>3</v>
      </c>
      <c r="K149" s="19">
        <v>0</v>
      </c>
      <c r="L149" s="20"/>
      <c r="M149" s="21"/>
      <c r="N149" s="22">
        <v>0</v>
      </c>
      <c r="O149" s="17">
        <f>O150+O156+O167</f>
        <v>5835100</v>
      </c>
      <c r="T149" s="17">
        <f>T150+T156+T167</f>
        <v>5045000</v>
      </c>
      <c r="U149" s="17">
        <f>U150+U156+U167</f>
        <v>5045000</v>
      </c>
    </row>
    <row r="150" spans="1:21" ht="16.5" customHeight="1">
      <c r="A150" s="32"/>
      <c r="B150" s="125" t="s">
        <v>128</v>
      </c>
      <c r="C150" s="125"/>
      <c r="D150" s="125"/>
      <c r="E150" s="125"/>
      <c r="F150" s="125"/>
      <c r="G150" s="125"/>
      <c r="H150" s="126"/>
      <c r="I150" s="11">
        <v>851</v>
      </c>
      <c r="J150" s="18">
        <v>3</v>
      </c>
      <c r="K150" s="19">
        <v>9</v>
      </c>
      <c r="L150" s="20"/>
      <c r="M150" s="21"/>
      <c r="N150" s="22">
        <v>0</v>
      </c>
      <c r="O150" s="17">
        <f>O151</f>
        <v>320000</v>
      </c>
      <c r="T150" s="17">
        <f t="shared" ref="T150:U154" si="23">T151</f>
        <v>20000</v>
      </c>
      <c r="U150" s="17">
        <f t="shared" si="23"/>
        <v>20000</v>
      </c>
    </row>
    <row r="151" spans="1:21" ht="74.25" customHeight="1">
      <c r="A151" s="32"/>
      <c r="B151" s="109" t="s">
        <v>220</v>
      </c>
      <c r="C151" s="110"/>
      <c r="D151" s="110"/>
      <c r="E151" s="110"/>
      <c r="F151" s="110"/>
      <c r="G151" s="110"/>
      <c r="H151" s="110"/>
      <c r="I151" s="23">
        <v>851</v>
      </c>
      <c r="J151" s="12">
        <v>3</v>
      </c>
      <c r="K151" s="13">
        <v>9</v>
      </c>
      <c r="L151" s="14">
        <v>500000000</v>
      </c>
      <c r="M151" s="21"/>
      <c r="N151" s="22"/>
      <c r="O151" s="24">
        <f>O152</f>
        <v>320000</v>
      </c>
      <c r="T151" s="24">
        <f t="shared" si="23"/>
        <v>20000</v>
      </c>
      <c r="U151" s="24">
        <f t="shared" si="23"/>
        <v>20000</v>
      </c>
    </row>
    <row r="152" spans="1:21" ht="17.25" customHeight="1">
      <c r="A152" s="32"/>
      <c r="B152" s="109" t="s">
        <v>207</v>
      </c>
      <c r="C152" s="110"/>
      <c r="D152" s="110"/>
      <c r="E152" s="110"/>
      <c r="F152" s="110"/>
      <c r="G152" s="110"/>
      <c r="H152" s="110"/>
      <c r="I152" s="23">
        <v>851</v>
      </c>
      <c r="J152" s="12">
        <v>3</v>
      </c>
      <c r="K152" s="13">
        <v>9</v>
      </c>
      <c r="L152" s="14">
        <v>540000000</v>
      </c>
      <c r="M152" s="21"/>
      <c r="N152" s="22"/>
      <c r="O152" s="24">
        <f>O153</f>
        <v>320000</v>
      </c>
      <c r="T152" s="24">
        <f t="shared" si="23"/>
        <v>20000</v>
      </c>
      <c r="U152" s="24">
        <f t="shared" si="23"/>
        <v>20000</v>
      </c>
    </row>
    <row r="153" spans="1:21" ht="26.25" customHeight="1">
      <c r="A153" s="32"/>
      <c r="B153" s="109" t="s">
        <v>221</v>
      </c>
      <c r="C153" s="110"/>
      <c r="D153" s="110"/>
      <c r="E153" s="110"/>
      <c r="F153" s="110"/>
      <c r="G153" s="110"/>
      <c r="H153" s="110"/>
      <c r="I153" s="23">
        <v>851</v>
      </c>
      <c r="J153" s="12">
        <v>3</v>
      </c>
      <c r="K153" s="13">
        <v>9</v>
      </c>
      <c r="L153" s="14">
        <v>540200000</v>
      </c>
      <c r="M153" s="21"/>
      <c r="N153" s="22"/>
      <c r="O153" s="24">
        <f>O154</f>
        <v>320000</v>
      </c>
      <c r="T153" s="24">
        <f t="shared" si="23"/>
        <v>20000</v>
      </c>
      <c r="U153" s="24">
        <f t="shared" si="23"/>
        <v>20000</v>
      </c>
    </row>
    <row r="154" spans="1:21" ht="19.5" customHeight="1">
      <c r="A154" s="32"/>
      <c r="B154" s="115" t="s">
        <v>127</v>
      </c>
      <c r="C154" s="115"/>
      <c r="D154" s="115"/>
      <c r="E154" s="115"/>
      <c r="F154" s="115"/>
      <c r="G154" s="115"/>
      <c r="H154" s="116"/>
      <c r="I154" s="23">
        <v>851</v>
      </c>
      <c r="J154" s="12">
        <v>3</v>
      </c>
      <c r="K154" s="13">
        <v>9</v>
      </c>
      <c r="L154" s="14">
        <v>540226060</v>
      </c>
      <c r="M154" s="15"/>
      <c r="N154" s="16">
        <v>0</v>
      </c>
      <c r="O154" s="24">
        <f>O155</f>
        <v>320000</v>
      </c>
      <c r="T154" s="24">
        <f t="shared" si="23"/>
        <v>20000</v>
      </c>
      <c r="U154" s="24">
        <f t="shared" si="23"/>
        <v>20000</v>
      </c>
    </row>
    <row r="155" spans="1:21" ht="28.5" customHeight="1">
      <c r="A155" s="32"/>
      <c r="B155" s="115" t="s">
        <v>13</v>
      </c>
      <c r="C155" s="115"/>
      <c r="D155" s="115"/>
      <c r="E155" s="115"/>
      <c r="F155" s="115"/>
      <c r="G155" s="115"/>
      <c r="H155" s="116"/>
      <c r="I155" s="23">
        <v>851</v>
      </c>
      <c r="J155" s="12">
        <v>3</v>
      </c>
      <c r="K155" s="13">
        <v>9</v>
      </c>
      <c r="L155" s="14">
        <v>540226060</v>
      </c>
      <c r="M155" s="15" t="s">
        <v>12</v>
      </c>
      <c r="N155" s="16">
        <v>0</v>
      </c>
      <c r="O155" s="24">
        <v>320000</v>
      </c>
      <c r="T155" s="24">
        <v>20000</v>
      </c>
      <c r="U155" s="24">
        <v>20000</v>
      </c>
    </row>
    <row r="156" spans="1:21" ht="39.75" customHeight="1">
      <c r="A156" s="32"/>
      <c r="B156" s="125" t="s">
        <v>126</v>
      </c>
      <c r="C156" s="125"/>
      <c r="D156" s="125"/>
      <c r="E156" s="125"/>
      <c r="F156" s="125"/>
      <c r="G156" s="125"/>
      <c r="H156" s="126"/>
      <c r="I156" s="11">
        <v>851</v>
      </c>
      <c r="J156" s="18">
        <v>3</v>
      </c>
      <c r="K156" s="19">
        <v>10</v>
      </c>
      <c r="L156" s="20"/>
      <c r="M156" s="21"/>
      <c r="N156" s="22">
        <v>0</v>
      </c>
      <c r="O156" s="17">
        <f>O157</f>
        <v>5515100</v>
      </c>
      <c r="T156" s="17">
        <f>T157</f>
        <v>5025000</v>
      </c>
      <c r="U156" s="17">
        <f>U157</f>
        <v>5025000</v>
      </c>
    </row>
    <row r="157" spans="1:21" ht="75" customHeight="1">
      <c r="A157" s="32"/>
      <c r="B157" s="109" t="s">
        <v>220</v>
      </c>
      <c r="C157" s="110"/>
      <c r="D157" s="110"/>
      <c r="E157" s="110"/>
      <c r="F157" s="110"/>
      <c r="G157" s="110"/>
      <c r="H157" s="110"/>
      <c r="I157" s="23">
        <v>851</v>
      </c>
      <c r="J157" s="12">
        <v>3</v>
      </c>
      <c r="K157" s="13">
        <v>10</v>
      </c>
      <c r="L157" s="14">
        <v>500000000</v>
      </c>
      <c r="M157" s="21"/>
      <c r="N157" s="22"/>
      <c r="O157" s="17">
        <f>O158</f>
        <v>5515100</v>
      </c>
      <c r="T157" s="17">
        <f>T158</f>
        <v>5025000</v>
      </c>
      <c r="U157" s="17">
        <f>U158</f>
        <v>5025000</v>
      </c>
    </row>
    <row r="158" spans="1:21" ht="13.5" customHeight="1">
      <c r="A158" s="32"/>
      <c r="B158" s="109" t="s">
        <v>207</v>
      </c>
      <c r="C158" s="110"/>
      <c r="D158" s="110"/>
      <c r="E158" s="110"/>
      <c r="F158" s="110"/>
      <c r="G158" s="110"/>
      <c r="H158" s="110"/>
      <c r="I158" s="23">
        <v>851</v>
      </c>
      <c r="J158" s="12">
        <v>3</v>
      </c>
      <c r="K158" s="13">
        <v>10</v>
      </c>
      <c r="L158" s="14">
        <v>540000000</v>
      </c>
      <c r="M158" s="21"/>
      <c r="N158" s="22"/>
      <c r="O158" s="17">
        <f>O159+O162</f>
        <v>5515100</v>
      </c>
      <c r="T158" s="17">
        <f>T159+T162</f>
        <v>5025000</v>
      </c>
      <c r="U158" s="17">
        <f>U159+U162</f>
        <v>5025000</v>
      </c>
    </row>
    <row r="159" spans="1:21" ht="47.25" customHeight="1">
      <c r="A159" s="32"/>
      <c r="B159" s="109" t="s">
        <v>222</v>
      </c>
      <c r="C159" s="110"/>
      <c r="D159" s="110"/>
      <c r="E159" s="110"/>
      <c r="F159" s="110"/>
      <c r="G159" s="110"/>
      <c r="H159" s="110"/>
      <c r="I159" s="23">
        <v>851</v>
      </c>
      <c r="J159" s="12">
        <v>3</v>
      </c>
      <c r="K159" s="13">
        <v>10</v>
      </c>
      <c r="L159" s="14">
        <v>540100000</v>
      </c>
      <c r="M159" s="21"/>
      <c r="N159" s="22"/>
      <c r="O159" s="17">
        <f>O160</f>
        <v>25000</v>
      </c>
      <c r="T159" s="17">
        <f>T160</f>
        <v>25000</v>
      </c>
      <c r="U159" s="17">
        <f>U160</f>
        <v>25000</v>
      </c>
    </row>
    <row r="160" spans="1:21" ht="26.25" customHeight="1">
      <c r="A160" s="32"/>
      <c r="B160" s="115" t="s">
        <v>125</v>
      </c>
      <c r="C160" s="115"/>
      <c r="D160" s="115"/>
      <c r="E160" s="115"/>
      <c r="F160" s="115"/>
      <c r="G160" s="115"/>
      <c r="H160" s="116"/>
      <c r="I160" s="23">
        <v>851</v>
      </c>
      <c r="J160" s="12">
        <v>3</v>
      </c>
      <c r="K160" s="13">
        <v>10</v>
      </c>
      <c r="L160" s="14">
        <v>540126050</v>
      </c>
      <c r="M160" s="15"/>
      <c r="N160" s="16">
        <v>0</v>
      </c>
      <c r="O160" s="24">
        <f>O161</f>
        <v>25000</v>
      </c>
      <c r="T160" s="24">
        <f>T161</f>
        <v>25000</v>
      </c>
      <c r="U160" s="24">
        <f>U161</f>
        <v>25000</v>
      </c>
    </row>
    <row r="161" spans="1:21" ht="23.25" customHeight="1">
      <c r="A161" s="32"/>
      <c r="B161" s="115" t="s">
        <v>13</v>
      </c>
      <c r="C161" s="115"/>
      <c r="D161" s="115"/>
      <c r="E161" s="115"/>
      <c r="F161" s="115"/>
      <c r="G161" s="115"/>
      <c r="H161" s="116"/>
      <c r="I161" s="23">
        <v>851</v>
      </c>
      <c r="J161" s="12">
        <v>3</v>
      </c>
      <c r="K161" s="13">
        <v>10</v>
      </c>
      <c r="L161" s="14">
        <v>540126050</v>
      </c>
      <c r="M161" s="15" t="s">
        <v>12</v>
      </c>
      <c r="N161" s="16">
        <v>0</v>
      </c>
      <c r="O161" s="24">
        <v>25000</v>
      </c>
      <c r="T161" s="24">
        <v>25000</v>
      </c>
      <c r="U161" s="24">
        <v>25000</v>
      </c>
    </row>
    <row r="162" spans="1:21" ht="39" customHeight="1">
      <c r="A162" s="32"/>
      <c r="B162" s="109" t="s">
        <v>223</v>
      </c>
      <c r="C162" s="110"/>
      <c r="D162" s="110"/>
      <c r="E162" s="110"/>
      <c r="F162" s="110"/>
      <c r="G162" s="110"/>
      <c r="H162" s="110"/>
      <c r="I162" s="23">
        <v>851</v>
      </c>
      <c r="J162" s="12">
        <v>3</v>
      </c>
      <c r="K162" s="13">
        <v>10</v>
      </c>
      <c r="L162" s="14">
        <v>540300000</v>
      </c>
      <c r="M162" s="15"/>
      <c r="N162" s="16"/>
      <c r="O162" s="24">
        <f>O163</f>
        <v>5490100</v>
      </c>
      <c r="T162" s="24">
        <f>T163</f>
        <v>5000000</v>
      </c>
      <c r="U162" s="24">
        <f>U163</f>
        <v>5000000</v>
      </c>
    </row>
    <row r="163" spans="1:21" ht="25.5" customHeight="1">
      <c r="A163" s="32"/>
      <c r="B163" s="115" t="s">
        <v>49</v>
      </c>
      <c r="C163" s="115"/>
      <c r="D163" s="115"/>
      <c r="E163" s="115"/>
      <c r="F163" s="115"/>
      <c r="G163" s="115"/>
      <c r="H163" s="116"/>
      <c r="I163" s="23">
        <v>851</v>
      </c>
      <c r="J163" s="12">
        <v>3</v>
      </c>
      <c r="K163" s="13">
        <v>10</v>
      </c>
      <c r="L163" s="14">
        <v>540300590</v>
      </c>
      <c r="M163" s="15"/>
      <c r="N163" s="16">
        <v>0</v>
      </c>
      <c r="O163" s="24">
        <f>O164+O165+O166</f>
        <v>5490100</v>
      </c>
      <c r="T163" s="24">
        <f>T164+T165+T166</f>
        <v>5000000</v>
      </c>
      <c r="U163" s="24">
        <f>U164+U165+U166</f>
        <v>5000000</v>
      </c>
    </row>
    <row r="164" spans="1:21" ht="18.75" customHeight="1">
      <c r="A164" s="32"/>
      <c r="B164" s="115" t="s">
        <v>16</v>
      </c>
      <c r="C164" s="115"/>
      <c r="D164" s="115"/>
      <c r="E164" s="115"/>
      <c r="F164" s="115"/>
      <c r="G164" s="115"/>
      <c r="H164" s="116"/>
      <c r="I164" s="23">
        <v>851</v>
      </c>
      <c r="J164" s="12">
        <v>3</v>
      </c>
      <c r="K164" s="13">
        <v>10</v>
      </c>
      <c r="L164" s="14">
        <v>540300590</v>
      </c>
      <c r="M164" s="15" t="s">
        <v>15</v>
      </c>
      <c r="N164" s="16">
        <v>0</v>
      </c>
      <c r="O164" s="24">
        <f>4032700+1209800</f>
        <v>5242500</v>
      </c>
      <c r="T164" s="24">
        <f>3722392.78+1117307.22</f>
        <v>4839700</v>
      </c>
      <c r="U164" s="24">
        <f>3722392.78+1117307.22</f>
        <v>4839700</v>
      </c>
    </row>
    <row r="165" spans="1:21" ht="28.5" customHeight="1">
      <c r="A165" s="32"/>
      <c r="B165" s="115" t="s">
        <v>13</v>
      </c>
      <c r="C165" s="115"/>
      <c r="D165" s="115"/>
      <c r="E165" s="115"/>
      <c r="F165" s="115"/>
      <c r="G165" s="115"/>
      <c r="H165" s="116"/>
      <c r="I165" s="23">
        <v>851</v>
      </c>
      <c r="J165" s="12">
        <v>3</v>
      </c>
      <c r="K165" s="13">
        <v>10</v>
      </c>
      <c r="L165" s="14">
        <v>540300590</v>
      </c>
      <c r="M165" s="15" t="s">
        <v>12</v>
      </c>
      <c r="N165" s="16">
        <v>0</v>
      </c>
      <c r="O165" s="24">
        <v>247300</v>
      </c>
      <c r="T165" s="24">
        <v>160000</v>
      </c>
      <c r="U165" s="24">
        <v>160000</v>
      </c>
    </row>
    <row r="166" spans="1:21" ht="16.5" customHeight="1">
      <c r="A166" s="32"/>
      <c r="B166" s="115" t="s">
        <v>42</v>
      </c>
      <c r="C166" s="115"/>
      <c r="D166" s="115"/>
      <c r="E166" s="115"/>
      <c r="F166" s="115"/>
      <c r="G166" s="115"/>
      <c r="H166" s="116"/>
      <c r="I166" s="23">
        <v>851</v>
      </c>
      <c r="J166" s="12">
        <v>3</v>
      </c>
      <c r="K166" s="13">
        <v>10</v>
      </c>
      <c r="L166" s="14">
        <v>540300590</v>
      </c>
      <c r="M166" s="15" t="s">
        <v>41</v>
      </c>
      <c r="N166" s="16">
        <v>0</v>
      </c>
      <c r="O166" s="24">
        <f>100+200</f>
        <v>300</v>
      </c>
      <c r="T166" s="24">
        <f>100+200</f>
        <v>300</v>
      </c>
      <c r="U166" s="24">
        <f>100+200</f>
        <v>300</v>
      </c>
    </row>
    <row r="167" spans="1:21" ht="28.5" customHeight="1">
      <c r="A167" s="32"/>
      <c r="B167" s="125" t="s">
        <v>124</v>
      </c>
      <c r="C167" s="125"/>
      <c r="D167" s="125"/>
      <c r="E167" s="125"/>
      <c r="F167" s="125"/>
      <c r="G167" s="125"/>
      <c r="H167" s="126"/>
      <c r="I167" s="11">
        <v>851</v>
      </c>
      <c r="J167" s="18">
        <v>3</v>
      </c>
      <c r="K167" s="19">
        <v>14</v>
      </c>
      <c r="L167" s="20"/>
      <c r="M167" s="21"/>
      <c r="N167" s="22">
        <v>0</v>
      </c>
      <c r="O167" s="17">
        <f>O168</f>
        <v>0</v>
      </c>
      <c r="T167" s="17">
        <f t="shared" ref="T167:U171" si="24">T168</f>
        <v>0</v>
      </c>
      <c r="U167" s="17">
        <f t="shared" si="24"/>
        <v>0</v>
      </c>
    </row>
    <row r="168" spans="1:21" ht="27" customHeight="1">
      <c r="A168" s="32"/>
      <c r="B168" s="109" t="s">
        <v>224</v>
      </c>
      <c r="C168" s="110"/>
      <c r="D168" s="110"/>
      <c r="E168" s="110"/>
      <c r="F168" s="110"/>
      <c r="G168" s="110"/>
      <c r="H168" s="110"/>
      <c r="I168" s="23">
        <v>851</v>
      </c>
      <c r="J168" s="12">
        <v>3</v>
      </c>
      <c r="K168" s="13">
        <v>14</v>
      </c>
      <c r="L168" s="14">
        <v>2000000000</v>
      </c>
      <c r="M168" s="21"/>
      <c r="N168" s="22"/>
      <c r="O168" s="17">
        <f>O169</f>
        <v>0</v>
      </c>
      <c r="T168" s="17">
        <f t="shared" si="24"/>
        <v>0</v>
      </c>
      <c r="U168" s="17">
        <f t="shared" si="24"/>
        <v>0</v>
      </c>
    </row>
    <row r="169" spans="1:21" ht="12.75" customHeight="1">
      <c r="A169" s="32"/>
      <c r="B169" s="109" t="s">
        <v>207</v>
      </c>
      <c r="C169" s="110"/>
      <c r="D169" s="110"/>
      <c r="E169" s="110"/>
      <c r="F169" s="110"/>
      <c r="G169" s="110"/>
      <c r="H169" s="110"/>
      <c r="I169" s="23">
        <v>851</v>
      </c>
      <c r="J169" s="12">
        <v>3</v>
      </c>
      <c r="K169" s="13">
        <v>14</v>
      </c>
      <c r="L169" s="14">
        <v>2040000000</v>
      </c>
      <c r="M169" s="21"/>
      <c r="N169" s="22"/>
      <c r="O169" s="17">
        <f>O170</f>
        <v>0</v>
      </c>
      <c r="T169" s="17">
        <f t="shared" si="24"/>
        <v>0</v>
      </c>
      <c r="U169" s="17">
        <f t="shared" si="24"/>
        <v>0</v>
      </c>
    </row>
    <row r="170" spans="1:21" ht="38.25" customHeight="1">
      <c r="A170" s="32"/>
      <c r="B170" s="109" t="s">
        <v>225</v>
      </c>
      <c r="C170" s="110"/>
      <c r="D170" s="110"/>
      <c r="E170" s="110"/>
      <c r="F170" s="110"/>
      <c r="G170" s="110"/>
      <c r="H170" s="110"/>
      <c r="I170" s="23">
        <v>851</v>
      </c>
      <c r="J170" s="12">
        <v>3</v>
      </c>
      <c r="K170" s="13">
        <v>14</v>
      </c>
      <c r="L170" s="14">
        <v>2040100000</v>
      </c>
      <c r="M170" s="21"/>
      <c r="N170" s="22"/>
      <c r="O170" s="17">
        <f>O171</f>
        <v>0</v>
      </c>
      <c r="T170" s="17">
        <f t="shared" si="24"/>
        <v>0</v>
      </c>
      <c r="U170" s="17">
        <f t="shared" si="24"/>
        <v>0</v>
      </c>
    </row>
    <row r="171" spans="1:21" ht="26.25" customHeight="1">
      <c r="A171" s="32"/>
      <c r="B171" s="115" t="s">
        <v>53</v>
      </c>
      <c r="C171" s="115"/>
      <c r="D171" s="115"/>
      <c r="E171" s="115"/>
      <c r="F171" s="115"/>
      <c r="G171" s="115"/>
      <c r="H171" s="116"/>
      <c r="I171" s="23">
        <v>851</v>
      </c>
      <c r="J171" s="12">
        <v>3</v>
      </c>
      <c r="K171" s="13">
        <v>14</v>
      </c>
      <c r="L171" s="14">
        <v>2040127100</v>
      </c>
      <c r="M171" s="15"/>
      <c r="N171" s="16">
        <v>0</v>
      </c>
      <c r="O171" s="24">
        <f>O172</f>
        <v>0</v>
      </c>
      <c r="T171" s="24">
        <f t="shared" si="24"/>
        <v>0</v>
      </c>
      <c r="U171" s="24">
        <f t="shared" si="24"/>
        <v>0</v>
      </c>
    </row>
    <row r="172" spans="1:21" ht="24" customHeight="1">
      <c r="A172" s="32"/>
      <c r="B172" s="115" t="s">
        <v>13</v>
      </c>
      <c r="C172" s="115"/>
      <c r="D172" s="115"/>
      <c r="E172" s="115"/>
      <c r="F172" s="115"/>
      <c r="G172" s="115"/>
      <c r="H172" s="116"/>
      <c r="I172" s="23">
        <v>851</v>
      </c>
      <c r="J172" s="12">
        <v>3</v>
      </c>
      <c r="K172" s="13">
        <v>14</v>
      </c>
      <c r="L172" s="14">
        <v>2040127100</v>
      </c>
      <c r="M172" s="15" t="s">
        <v>12</v>
      </c>
      <c r="N172" s="16">
        <v>0</v>
      </c>
      <c r="O172" s="24"/>
      <c r="T172" s="24"/>
      <c r="U172" s="24"/>
    </row>
    <row r="173" spans="1:21" ht="16.5" customHeight="1">
      <c r="A173" s="32"/>
      <c r="B173" s="109" t="s">
        <v>271</v>
      </c>
      <c r="C173" s="110"/>
      <c r="D173" s="110"/>
      <c r="E173" s="110"/>
      <c r="F173" s="110"/>
      <c r="G173" s="110"/>
      <c r="H173" s="121"/>
      <c r="I173" s="11">
        <v>851</v>
      </c>
      <c r="J173" s="18">
        <v>4</v>
      </c>
      <c r="K173" s="19">
        <v>0</v>
      </c>
      <c r="L173" s="20"/>
      <c r="M173" s="21"/>
      <c r="N173" s="22"/>
      <c r="O173" s="17">
        <f>O174+O179+O189</f>
        <v>18299084.91</v>
      </c>
      <c r="T173" s="17">
        <f>T174+T179+T189</f>
        <v>17100794.580000002</v>
      </c>
      <c r="U173" s="17">
        <f>U174+U179+U189</f>
        <v>18067784.52</v>
      </c>
    </row>
    <row r="174" spans="1:21" ht="13.5" customHeight="1">
      <c r="A174" s="32"/>
      <c r="B174" s="125" t="s">
        <v>120</v>
      </c>
      <c r="C174" s="125"/>
      <c r="D174" s="125"/>
      <c r="E174" s="125"/>
      <c r="F174" s="125"/>
      <c r="G174" s="125"/>
      <c r="H174" s="126"/>
      <c r="I174" s="11">
        <v>851</v>
      </c>
      <c r="J174" s="18">
        <v>4</v>
      </c>
      <c r="K174" s="19">
        <v>5</v>
      </c>
      <c r="L174" s="20"/>
      <c r="M174" s="21"/>
      <c r="N174" s="22">
        <v>0</v>
      </c>
      <c r="O174" s="17">
        <f>O175</f>
        <v>113668</v>
      </c>
      <c r="T174" s="17">
        <f t="shared" ref="T174:U177" si="25">T175</f>
        <v>104210</v>
      </c>
      <c r="U174" s="17">
        <f t="shared" si="25"/>
        <v>113668</v>
      </c>
    </row>
    <row r="175" spans="1:21" ht="12.75" customHeight="1">
      <c r="A175" s="32"/>
      <c r="B175" s="109" t="s">
        <v>204</v>
      </c>
      <c r="C175" s="110"/>
      <c r="D175" s="110"/>
      <c r="E175" s="110"/>
      <c r="F175" s="110"/>
      <c r="G175" s="110"/>
      <c r="H175" s="110"/>
      <c r="I175" s="23">
        <v>851</v>
      </c>
      <c r="J175" s="12">
        <v>4</v>
      </c>
      <c r="K175" s="13">
        <v>5</v>
      </c>
      <c r="L175" s="14">
        <v>9900000000</v>
      </c>
      <c r="M175" s="21"/>
      <c r="N175" s="22"/>
      <c r="O175" s="24">
        <f>O176</f>
        <v>113668</v>
      </c>
      <c r="T175" s="24">
        <f t="shared" si="25"/>
        <v>104210</v>
      </c>
      <c r="U175" s="24">
        <f t="shared" si="25"/>
        <v>113668</v>
      </c>
    </row>
    <row r="176" spans="1:21" ht="22.5" customHeight="1">
      <c r="A176" s="32"/>
      <c r="B176" s="109" t="s">
        <v>205</v>
      </c>
      <c r="C176" s="110"/>
      <c r="D176" s="110"/>
      <c r="E176" s="110"/>
      <c r="F176" s="110"/>
      <c r="G176" s="110"/>
      <c r="H176" s="110"/>
      <c r="I176" s="23">
        <v>851</v>
      </c>
      <c r="J176" s="12">
        <v>4</v>
      </c>
      <c r="K176" s="13">
        <v>5</v>
      </c>
      <c r="L176" s="14">
        <v>9990000000</v>
      </c>
      <c r="M176" s="21"/>
      <c r="N176" s="22"/>
      <c r="O176" s="24">
        <f>O177</f>
        <v>113668</v>
      </c>
      <c r="T176" s="24">
        <f t="shared" si="25"/>
        <v>104210</v>
      </c>
      <c r="U176" s="24">
        <f t="shared" si="25"/>
        <v>113668</v>
      </c>
    </row>
    <row r="177" spans="1:21" ht="51.75" customHeight="1">
      <c r="A177" s="32"/>
      <c r="B177" s="115" t="s">
        <v>119</v>
      </c>
      <c r="C177" s="115"/>
      <c r="D177" s="115"/>
      <c r="E177" s="115"/>
      <c r="F177" s="115"/>
      <c r="G177" s="115"/>
      <c r="H177" s="116"/>
      <c r="I177" s="23">
        <v>851</v>
      </c>
      <c r="J177" s="12">
        <v>4</v>
      </c>
      <c r="K177" s="13">
        <v>5</v>
      </c>
      <c r="L177" s="14" t="s">
        <v>118</v>
      </c>
      <c r="M177" s="15"/>
      <c r="N177" s="16">
        <v>0</v>
      </c>
      <c r="O177" s="24">
        <f>O178</f>
        <v>113668</v>
      </c>
      <c r="T177" s="24">
        <f t="shared" si="25"/>
        <v>104210</v>
      </c>
      <c r="U177" s="24">
        <f t="shared" si="25"/>
        <v>113668</v>
      </c>
    </row>
    <row r="178" spans="1:21" ht="25.5" customHeight="1">
      <c r="A178" s="32"/>
      <c r="B178" s="115" t="s">
        <v>13</v>
      </c>
      <c r="C178" s="115"/>
      <c r="D178" s="115"/>
      <c r="E178" s="115"/>
      <c r="F178" s="115"/>
      <c r="G178" s="115"/>
      <c r="H178" s="116"/>
      <c r="I178" s="23">
        <v>851</v>
      </c>
      <c r="J178" s="12">
        <v>4</v>
      </c>
      <c r="K178" s="13">
        <v>5</v>
      </c>
      <c r="L178" s="14" t="s">
        <v>118</v>
      </c>
      <c r="M178" s="15" t="s">
        <v>12</v>
      </c>
      <c r="N178" s="16">
        <v>0</v>
      </c>
      <c r="O178" s="24">
        <v>113668</v>
      </c>
      <c r="T178" s="24">
        <v>104210</v>
      </c>
      <c r="U178" s="24">
        <v>113668</v>
      </c>
    </row>
    <row r="179" spans="1:21" ht="14.25" customHeight="1">
      <c r="A179" s="32"/>
      <c r="B179" s="122" t="s">
        <v>117</v>
      </c>
      <c r="C179" s="107"/>
      <c r="D179" s="107"/>
      <c r="E179" s="107"/>
      <c r="F179" s="107"/>
      <c r="G179" s="107"/>
      <c r="H179" s="108"/>
      <c r="I179" s="11">
        <v>851</v>
      </c>
      <c r="J179" s="18">
        <v>4</v>
      </c>
      <c r="K179" s="19">
        <v>9</v>
      </c>
      <c r="L179" s="20"/>
      <c r="M179" s="21"/>
      <c r="N179" s="22"/>
      <c r="O179" s="17">
        <f>O180+O185+O187</f>
        <v>17417416.91</v>
      </c>
      <c r="T179" s="17">
        <f>T180+T185+T187</f>
        <v>14897607.810000001</v>
      </c>
      <c r="U179" s="17">
        <f>U180+U185+U187</f>
        <v>15697397.369999999</v>
      </c>
    </row>
    <row r="180" spans="1:21" ht="23.25" customHeight="1">
      <c r="A180" s="32"/>
      <c r="B180" s="109" t="s">
        <v>229</v>
      </c>
      <c r="C180" s="110"/>
      <c r="D180" s="110"/>
      <c r="E180" s="110"/>
      <c r="F180" s="110"/>
      <c r="G180" s="110"/>
      <c r="H180" s="110"/>
      <c r="I180" s="23">
        <v>851</v>
      </c>
      <c r="J180" s="12">
        <v>4</v>
      </c>
      <c r="K180" s="13">
        <v>9</v>
      </c>
      <c r="L180" s="14">
        <v>1100000000</v>
      </c>
      <c r="M180" s="15"/>
      <c r="N180" s="16"/>
      <c r="O180" s="24">
        <f>O181</f>
        <v>17417416.91</v>
      </c>
      <c r="T180" s="24">
        <f t="shared" ref="T180:U183" si="26">T181</f>
        <v>14897607.810000001</v>
      </c>
      <c r="U180" s="24">
        <f t="shared" si="26"/>
        <v>15697397.369999999</v>
      </c>
    </row>
    <row r="181" spans="1:21" ht="15.75" customHeight="1">
      <c r="A181" s="32"/>
      <c r="B181" s="109" t="s">
        <v>207</v>
      </c>
      <c r="C181" s="110"/>
      <c r="D181" s="110"/>
      <c r="E181" s="110"/>
      <c r="F181" s="110"/>
      <c r="G181" s="110"/>
      <c r="H181" s="110"/>
      <c r="I181" s="23">
        <v>851</v>
      </c>
      <c r="J181" s="12">
        <v>4</v>
      </c>
      <c r="K181" s="13">
        <v>9</v>
      </c>
      <c r="L181" s="14">
        <v>1140000000</v>
      </c>
      <c r="M181" s="15"/>
      <c r="N181" s="16"/>
      <c r="O181" s="24">
        <f>O182</f>
        <v>17417416.91</v>
      </c>
      <c r="T181" s="24">
        <f t="shared" si="26"/>
        <v>14897607.810000001</v>
      </c>
      <c r="U181" s="24">
        <f t="shared" si="26"/>
        <v>15697397.369999999</v>
      </c>
    </row>
    <row r="182" spans="1:21" ht="39" customHeight="1">
      <c r="A182" s="32"/>
      <c r="B182" s="109" t="s">
        <v>230</v>
      </c>
      <c r="C182" s="110"/>
      <c r="D182" s="110"/>
      <c r="E182" s="110"/>
      <c r="F182" s="110"/>
      <c r="G182" s="110"/>
      <c r="H182" s="110"/>
      <c r="I182" s="23">
        <v>851</v>
      </c>
      <c r="J182" s="12">
        <v>4</v>
      </c>
      <c r="K182" s="13">
        <v>9</v>
      </c>
      <c r="L182" s="14">
        <v>1140100000</v>
      </c>
      <c r="M182" s="15"/>
      <c r="N182" s="16"/>
      <c r="O182" s="24">
        <f>O183</f>
        <v>17417416.91</v>
      </c>
      <c r="T182" s="24">
        <f t="shared" si="26"/>
        <v>14897607.810000001</v>
      </c>
      <c r="U182" s="24">
        <f t="shared" si="26"/>
        <v>15697397.369999999</v>
      </c>
    </row>
    <row r="183" spans="1:21" ht="39.75" customHeight="1">
      <c r="A183" s="32"/>
      <c r="B183" s="115" t="s">
        <v>116</v>
      </c>
      <c r="C183" s="115"/>
      <c r="D183" s="115"/>
      <c r="E183" s="115"/>
      <c r="F183" s="115"/>
      <c r="G183" s="115"/>
      <c r="H183" s="116"/>
      <c r="I183" s="23">
        <v>851</v>
      </c>
      <c r="J183" s="12">
        <v>4</v>
      </c>
      <c r="K183" s="13">
        <v>9</v>
      </c>
      <c r="L183" s="14">
        <v>1140123470</v>
      </c>
      <c r="M183" s="15"/>
      <c r="N183" s="16">
        <v>0</v>
      </c>
      <c r="O183" s="24">
        <f>O184</f>
        <v>17417416.91</v>
      </c>
      <c r="T183" s="24">
        <f t="shared" si="26"/>
        <v>14897607.810000001</v>
      </c>
      <c r="U183" s="24">
        <f t="shared" si="26"/>
        <v>15697397.369999999</v>
      </c>
    </row>
    <row r="184" spans="1:21" ht="24" customHeight="1">
      <c r="A184" s="32"/>
      <c r="B184" s="115" t="s">
        <v>13</v>
      </c>
      <c r="C184" s="115"/>
      <c r="D184" s="115"/>
      <c r="E184" s="115"/>
      <c r="F184" s="115"/>
      <c r="G184" s="115"/>
      <c r="H184" s="116"/>
      <c r="I184" s="23">
        <v>851</v>
      </c>
      <c r="J184" s="12">
        <v>4</v>
      </c>
      <c r="K184" s="13">
        <v>9</v>
      </c>
      <c r="L184" s="14">
        <v>1140123470</v>
      </c>
      <c r="M184" s="15" t="s">
        <v>12</v>
      </c>
      <c r="N184" s="16">
        <v>0</v>
      </c>
      <c r="O184" s="24">
        <f>13617416.91+3800000</f>
        <v>17417416.91</v>
      </c>
      <c r="T184" s="24">
        <f>14657607.81+240000</f>
        <v>14897607.810000001</v>
      </c>
      <c r="U184" s="24">
        <f>15457397.37+240000</f>
        <v>15697397.369999999</v>
      </c>
    </row>
    <row r="185" spans="1:21" ht="24" customHeight="1">
      <c r="A185" s="32"/>
      <c r="B185" s="109" t="s">
        <v>280</v>
      </c>
      <c r="C185" s="110"/>
      <c r="D185" s="110"/>
      <c r="E185" s="110"/>
      <c r="F185" s="110"/>
      <c r="G185" s="110"/>
      <c r="H185" s="121"/>
      <c r="I185" s="23">
        <v>851</v>
      </c>
      <c r="J185" s="13">
        <v>4</v>
      </c>
      <c r="K185" s="13">
        <v>9</v>
      </c>
      <c r="L185" s="14">
        <v>9990023470</v>
      </c>
      <c r="M185" s="15"/>
      <c r="N185" s="16"/>
      <c r="O185" s="24">
        <f>O186</f>
        <v>0</v>
      </c>
      <c r="T185" s="24">
        <f>T186</f>
        <v>0</v>
      </c>
      <c r="U185" s="24">
        <f>U186</f>
        <v>0</v>
      </c>
    </row>
    <row r="186" spans="1:21" ht="24" customHeight="1">
      <c r="A186" s="32"/>
      <c r="B186" s="115" t="s">
        <v>13</v>
      </c>
      <c r="C186" s="115"/>
      <c r="D186" s="115"/>
      <c r="E186" s="115"/>
      <c r="F186" s="115"/>
      <c r="G186" s="115"/>
      <c r="H186" s="116"/>
      <c r="I186" s="23">
        <v>851</v>
      </c>
      <c r="J186" s="13">
        <v>4</v>
      </c>
      <c r="K186" s="13">
        <v>9</v>
      </c>
      <c r="L186" s="14">
        <v>9990023470</v>
      </c>
      <c r="M186" s="15">
        <v>240</v>
      </c>
      <c r="N186" s="16"/>
      <c r="O186" s="24"/>
      <c r="T186" s="24"/>
      <c r="U186" s="24"/>
    </row>
    <row r="187" spans="1:21" ht="24" customHeight="1">
      <c r="A187" s="32"/>
      <c r="B187" s="115" t="s">
        <v>87</v>
      </c>
      <c r="C187" s="115"/>
      <c r="D187" s="115"/>
      <c r="E187" s="115"/>
      <c r="F187" s="115"/>
      <c r="G187" s="115"/>
      <c r="H187" s="116"/>
      <c r="I187" s="23">
        <v>851</v>
      </c>
      <c r="J187" s="12">
        <v>4</v>
      </c>
      <c r="K187" s="13">
        <v>9</v>
      </c>
      <c r="L187" s="14" t="s">
        <v>86</v>
      </c>
      <c r="M187" s="15"/>
      <c r="N187" s="16">
        <v>0</v>
      </c>
      <c r="O187" s="24">
        <f>O188</f>
        <v>0</v>
      </c>
      <c r="T187" s="24">
        <f>T188</f>
        <v>0</v>
      </c>
      <c r="U187" s="24">
        <f>U188</f>
        <v>0</v>
      </c>
    </row>
    <row r="188" spans="1:21" ht="12.75" customHeight="1">
      <c r="A188" s="32"/>
      <c r="B188" s="115" t="s">
        <v>84</v>
      </c>
      <c r="C188" s="115"/>
      <c r="D188" s="115"/>
      <c r="E188" s="115"/>
      <c r="F188" s="115"/>
      <c r="G188" s="115"/>
      <c r="H188" s="116"/>
      <c r="I188" s="23">
        <v>851</v>
      </c>
      <c r="J188" s="12">
        <v>4</v>
      </c>
      <c r="K188" s="13">
        <v>9</v>
      </c>
      <c r="L188" s="14" t="s">
        <v>86</v>
      </c>
      <c r="M188" s="15" t="s">
        <v>82</v>
      </c>
      <c r="N188" s="16">
        <v>0</v>
      </c>
      <c r="O188" s="24"/>
      <c r="T188" s="24"/>
      <c r="U188" s="24"/>
    </row>
    <row r="189" spans="1:21" ht="23.25" customHeight="1">
      <c r="A189" s="32"/>
      <c r="B189" s="125" t="s">
        <v>112</v>
      </c>
      <c r="C189" s="125"/>
      <c r="D189" s="125"/>
      <c r="E189" s="125"/>
      <c r="F189" s="125"/>
      <c r="G189" s="125"/>
      <c r="H189" s="126"/>
      <c r="I189" s="11">
        <v>851</v>
      </c>
      <c r="J189" s="18">
        <v>4</v>
      </c>
      <c r="K189" s="19">
        <v>12</v>
      </c>
      <c r="L189" s="20"/>
      <c r="M189" s="21"/>
      <c r="N189" s="22">
        <v>0</v>
      </c>
      <c r="O189" s="17">
        <f t="shared" ref="O189:U189" si="27">O190+O195+O202+O210</f>
        <v>768000</v>
      </c>
      <c r="P189" s="17">
        <f t="shared" si="27"/>
        <v>0</v>
      </c>
      <c r="Q189" s="17">
        <f t="shared" si="27"/>
        <v>0</v>
      </c>
      <c r="R189" s="17">
        <f t="shared" si="27"/>
        <v>0</v>
      </c>
      <c r="S189" s="17">
        <f t="shared" si="27"/>
        <v>0</v>
      </c>
      <c r="T189" s="17">
        <f t="shared" si="27"/>
        <v>2098976.77</v>
      </c>
      <c r="U189" s="17">
        <f t="shared" si="27"/>
        <v>2256719.15</v>
      </c>
    </row>
    <row r="190" spans="1:21" ht="23.25" customHeight="1">
      <c r="A190" s="32"/>
      <c r="B190" s="98" t="s">
        <v>239</v>
      </c>
      <c r="C190" s="99"/>
      <c r="D190" s="99"/>
      <c r="E190" s="99"/>
      <c r="F190" s="99"/>
      <c r="G190" s="99"/>
      <c r="H190" s="100"/>
      <c r="I190" s="23">
        <v>851</v>
      </c>
      <c r="J190" s="12">
        <v>4</v>
      </c>
      <c r="K190" s="13">
        <v>12</v>
      </c>
      <c r="L190" s="14">
        <v>1000000000</v>
      </c>
      <c r="M190" s="15"/>
      <c r="N190" s="16"/>
      <c r="O190" s="24">
        <f>O191</f>
        <v>50000</v>
      </c>
      <c r="T190" s="24"/>
      <c r="U190" s="24"/>
    </row>
    <row r="191" spans="1:21" ht="23.25" customHeight="1">
      <c r="A191" s="32"/>
      <c r="B191" s="98" t="s">
        <v>207</v>
      </c>
      <c r="C191" s="99"/>
      <c r="D191" s="99"/>
      <c r="E191" s="99"/>
      <c r="F191" s="99"/>
      <c r="G191" s="99"/>
      <c r="H191" s="100"/>
      <c r="I191" s="23">
        <v>851</v>
      </c>
      <c r="J191" s="12">
        <v>4</v>
      </c>
      <c r="K191" s="13">
        <v>12</v>
      </c>
      <c r="L191" s="38" t="s">
        <v>341</v>
      </c>
      <c r="M191" s="15"/>
      <c r="N191" s="16"/>
      <c r="O191" s="24">
        <f>O192</f>
        <v>50000</v>
      </c>
      <c r="T191" s="24"/>
      <c r="U191" s="24"/>
    </row>
    <row r="192" spans="1:21" ht="23.25" customHeight="1">
      <c r="A192" s="32"/>
      <c r="B192" s="117" t="s">
        <v>240</v>
      </c>
      <c r="C192" s="118"/>
      <c r="D192" s="118"/>
      <c r="E192" s="118"/>
      <c r="F192" s="118"/>
      <c r="G192" s="118"/>
      <c r="H192" s="119"/>
      <c r="I192" s="23">
        <v>851</v>
      </c>
      <c r="J192" s="12">
        <v>4</v>
      </c>
      <c r="K192" s="13">
        <v>12</v>
      </c>
      <c r="L192" s="14">
        <v>1040200000</v>
      </c>
      <c r="M192" s="15"/>
      <c r="N192" s="16"/>
      <c r="O192" s="24">
        <f>O193</f>
        <v>50000</v>
      </c>
      <c r="T192" s="24"/>
      <c r="U192" s="24"/>
    </row>
    <row r="193" spans="1:21" ht="23.25" customHeight="1">
      <c r="A193" s="32"/>
      <c r="B193" s="98" t="s">
        <v>342</v>
      </c>
      <c r="C193" s="99"/>
      <c r="D193" s="99"/>
      <c r="E193" s="99"/>
      <c r="F193" s="99"/>
      <c r="G193" s="99"/>
      <c r="H193" s="100"/>
      <c r="I193" s="23">
        <v>851</v>
      </c>
      <c r="J193" s="12">
        <v>4</v>
      </c>
      <c r="K193" s="13">
        <v>12</v>
      </c>
      <c r="L193" s="14">
        <v>1040227011</v>
      </c>
      <c r="M193" s="15"/>
      <c r="N193" s="16"/>
      <c r="O193" s="24">
        <f>O194</f>
        <v>50000</v>
      </c>
      <c r="T193" s="24"/>
      <c r="U193" s="24"/>
    </row>
    <row r="194" spans="1:21" ht="23.25" customHeight="1">
      <c r="A194" s="32"/>
      <c r="B194" s="115" t="s">
        <v>13</v>
      </c>
      <c r="C194" s="115"/>
      <c r="D194" s="115"/>
      <c r="E194" s="115"/>
      <c r="F194" s="115"/>
      <c r="G194" s="115"/>
      <c r="H194" s="116"/>
      <c r="I194" s="23">
        <v>851</v>
      </c>
      <c r="J194" s="12">
        <v>4</v>
      </c>
      <c r="K194" s="13">
        <v>12</v>
      </c>
      <c r="L194" s="14">
        <v>1040227011</v>
      </c>
      <c r="M194" s="15">
        <v>240</v>
      </c>
      <c r="N194" s="16"/>
      <c r="O194" s="24">
        <v>50000</v>
      </c>
      <c r="T194" s="24"/>
      <c r="U194" s="24"/>
    </row>
    <row r="195" spans="1:21" ht="49.5" customHeight="1">
      <c r="A195" s="32"/>
      <c r="B195" s="109" t="s">
        <v>212</v>
      </c>
      <c r="C195" s="110"/>
      <c r="D195" s="110"/>
      <c r="E195" s="110"/>
      <c r="F195" s="110"/>
      <c r="G195" s="110"/>
      <c r="H195" s="110"/>
      <c r="I195" s="23">
        <v>851</v>
      </c>
      <c r="J195" s="12">
        <v>4</v>
      </c>
      <c r="K195" s="13">
        <v>12</v>
      </c>
      <c r="L195" s="14">
        <v>1200000000</v>
      </c>
      <c r="M195" s="21"/>
      <c r="N195" s="22"/>
      <c r="O195" s="17">
        <f>O196</f>
        <v>400000</v>
      </c>
      <c r="T195" s="17">
        <f t="shared" ref="T195:U198" si="28">T196</f>
        <v>1780976.77</v>
      </c>
      <c r="U195" s="17">
        <f t="shared" si="28"/>
        <v>1938719.15</v>
      </c>
    </row>
    <row r="196" spans="1:21" ht="12.75" customHeight="1">
      <c r="A196" s="32"/>
      <c r="B196" s="109" t="s">
        <v>207</v>
      </c>
      <c r="C196" s="110"/>
      <c r="D196" s="110"/>
      <c r="E196" s="110"/>
      <c r="F196" s="110"/>
      <c r="G196" s="110"/>
      <c r="H196" s="110"/>
      <c r="I196" s="23">
        <v>851</v>
      </c>
      <c r="J196" s="12">
        <v>4</v>
      </c>
      <c r="K196" s="13">
        <v>12</v>
      </c>
      <c r="L196" s="14">
        <v>1240000000</v>
      </c>
      <c r="M196" s="21"/>
      <c r="N196" s="22"/>
      <c r="O196" s="17">
        <f>O197</f>
        <v>400000</v>
      </c>
      <c r="T196" s="17">
        <f t="shared" si="28"/>
        <v>1780976.77</v>
      </c>
      <c r="U196" s="17">
        <f t="shared" si="28"/>
        <v>1938719.15</v>
      </c>
    </row>
    <row r="197" spans="1:21" ht="24" customHeight="1">
      <c r="A197" s="32"/>
      <c r="B197" s="109" t="s">
        <v>231</v>
      </c>
      <c r="C197" s="110"/>
      <c r="D197" s="110"/>
      <c r="E197" s="110"/>
      <c r="F197" s="110"/>
      <c r="G197" s="110"/>
      <c r="H197" s="110"/>
      <c r="I197" s="23">
        <v>851</v>
      </c>
      <c r="J197" s="12">
        <v>4</v>
      </c>
      <c r="K197" s="13">
        <v>12</v>
      </c>
      <c r="L197" s="14">
        <v>1240200000</v>
      </c>
      <c r="M197" s="21"/>
      <c r="N197" s="22"/>
      <c r="O197" s="17">
        <f>O198</f>
        <v>400000</v>
      </c>
      <c r="T197" s="17">
        <f>T198+T200</f>
        <v>1780976.77</v>
      </c>
      <c r="U197" s="17">
        <f>U198+U200</f>
        <v>1938719.15</v>
      </c>
    </row>
    <row r="198" spans="1:21" ht="26.25" customHeight="1">
      <c r="A198" s="32"/>
      <c r="B198" s="115" t="s">
        <v>111</v>
      </c>
      <c r="C198" s="115"/>
      <c r="D198" s="115"/>
      <c r="E198" s="115"/>
      <c r="F198" s="115"/>
      <c r="G198" s="115"/>
      <c r="H198" s="116"/>
      <c r="I198" s="23">
        <v>851</v>
      </c>
      <c r="J198" s="12">
        <v>4</v>
      </c>
      <c r="K198" s="13">
        <v>12</v>
      </c>
      <c r="L198" s="14">
        <v>1240224390</v>
      </c>
      <c r="M198" s="15"/>
      <c r="N198" s="16">
        <v>0</v>
      </c>
      <c r="O198" s="24">
        <f>O199</f>
        <v>400000</v>
      </c>
      <c r="T198" s="24">
        <f t="shared" si="28"/>
        <v>400000</v>
      </c>
      <c r="U198" s="24">
        <f t="shared" si="28"/>
        <v>400000</v>
      </c>
    </row>
    <row r="199" spans="1:21" ht="24.75" customHeight="1">
      <c r="A199" s="32"/>
      <c r="B199" s="115" t="s">
        <v>13</v>
      </c>
      <c r="C199" s="115"/>
      <c r="D199" s="115"/>
      <c r="E199" s="115"/>
      <c r="F199" s="115"/>
      <c r="G199" s="115"/>
      <c r="H199" s="116"/>
      <c r="I199" s="23">
        <v>851</v>
      </c>
      <c r="J199" s="12">
        <v>4</v>
      </c>
      <c r="K199" s="13">
        <v>12</v>
      </c>
      <c r="L199" s="14">
        <v>1240224390</v>
      </c>
      <c r="M199" s="15" t="s">
        <v>12</v>
      </c>
      <c r="N199" s="16">
        <v>0</v>
      </c>
      <c r="O199" s="24">
        <v>400000</v>
      </c>
      <c r="T199" s="24">
        <v>400000</v>
      </c>
      <c r="U199" s="24">
        <v>400000</v>
      </c>
    </row>
    <row r="200" spans="1:21" ht="24.75" customHeight="1">
      <c r="A200" s="33"/>
      <c r="B200" s="99" t="s">
        <v>354</v>
      </c>
      <c r="C200" s="99"/>
      <c r="D200" s="99"/>
      <c r="E200" s="99"/>
      <c r="F200" s="99"/>
      <c r="G200" s="99"/>
      <c r="H200" s="100"/>
      <c r="I200" s="23">
        <v>851</v>
      </c>
      <c r="J200" s="12">
        <v>4</v>
      </c>
      <c r="K200" s="13">
        <v>12</v>
      </c>
      <c r="L200" s="14" t="s">
        <v>353</v>
      </c>
      <c r="M200" s="15"/>
      <c r="N200" s="16"/>
      <c r="O200" s="24"/>
      <c r="T200" s="24">
        <f>T201</f>
        <v>1380976.77</v>
      </c>
      <c r="U200" s="24">
        <f>U201</f>
        <v>1538719.15</v>
      </c>
    </row>
    <row r="201" spans="1:21" ht="24.75" customHeight="1">
      <c r="A201" s="33"/>
      <c r="B201" s="115" t="s">
        <v>13</v>
      </c>
      <c r="C201" s="115"/>
      <c r="D201" s="115"/>
      <c r="E201" s="115"/>
      <c r="F201" s="115"/>
      <c r="G201" s="115"/>
      <c r="H201" s="116"/>
      <c r="I201" s="23">
        <v>851</v>
      </c>
      <c r="J201" s="12">
        <v>4</v>
      </c>
      <c r="K201" s="13">
        <v>12</v>
      </c>
      <c r="L201" s="14" t="s">
        <v>353</v>
      </c>
      <c r="M201" s="15">
        <v>240</v>
      </c>
      <c r="N201" s="16"/>
      <c r="O201" s="24"/>
      <c r="T201" s="24">
        <v>1380976.77</v>
      </c>
      <c r="U201" s="24">
        <v>1538719.15</v>
      </c>
    </row>
    <row r="202" spans="1:21" ht="42.75" customHeight="1">
      <c r="A202" s="33"/>
      <c r="B202" s="120" t="s">
        <v>343</v>
      </c>
      <c r="C202" s="104"/>
      <c r="D202" s="104"/>
      <c r="E202" s="104"/>
      <c r="F202" s="104"/>
      <c r="G202" s="104"/>
      <c r="H202" s="105"/>
      <c r="I202" s="11">
        <v>851</v>
      </c>
      <c r="J202" s="18">
        <v>4</v>
      </c>
      <c r="K202" s="19">
        <v>12</v>
      </c>
      <c r="L202" s="20">
        <v>1300000000</v>
      </c>
      <c r="M202" s="21"/>
      <c r="N202" s="22"/>
      <c r="O202" s="17">
        <f>O203</f>
        <v>30000</v>
      </c>
      <c r="P202" s="17">
        <f t="shared" ref="P202:U202" si="29">P203</f>
        <v>0</v>
      </c>
      <c r="Q202" s="17">
        <f t="shared" si="29"/>
        <v>0</v>
      </c>
      <c r="R202" s="17">
        <f t="shared" si="29"/>
        <v>0</v>
      </c>
      <c r="S202" s="17">
        <f t="shared" si="29"/>
        <v>0</v>
      </c>
      <c r="T202" s="17">
        <f t="shared" si="29"/>
        <v>30000</v>
      </c>
      <c r="U202" s="17">
        <f t="shared" si="29"/>
        <v>30000</v>
      </c>
    </row>
    <row r="203" spans="1:21" ht="20.25" customHeight="1">
      <c r="A203" s="33"/>
      <c r="B203" s="39" t="s">
        <v>344</v>
      </c>
      <c r="C203" s="40"/>
      <c r="D203" s="40"/>
      <c r="E203" s="40"/>
      <c r="F203" s="40"/>
      <c r="G203" s="40"/>
      <c r="H203" s="41"/>
      <c r="I203" s="23">
        <v>851</v>
      </c>
      <c r="J203" s="12">
        <v>4</v>
      </c>
      <c r="K203" s="13">
        <v>12</v>
      </c>
      <c r="L203" s="14">
        <v>1340000000</v>
      </c>
      <c r="M203" s="15"/>
      <c r="N203" s="16"/>
      <c r="O203" s="24">
        <f>O204+O207</f>
        <v>30000</v>
      </c>
      <c r="P203" s="24">
        <f t="shared" ref="P203:U203" si="30">P204+P207</f>
        <v>0</v>
      </c>
      <c r="Q203" s="24">
        <f t="shared" si="30"/>
        <v>0</v>
      </c>
      <c r="R203" s="24">
        <f t="shared" si="30"/>
        <v>0</v>
      </c>
      <c r="S203" s="24">
        <f t="shared" si="30"/>
        <v>0</v>
      </c>
      <c r="T203" s="24">
        <f t="shared" si="30"/>
        <v>30000</v>
      </c>
      <c r="U203" s="24">
        <f t="shared" si="30"/>
        <v>30000</v>
      </c>
    </row>
    <row r="204" spans="1:21" ht="24.75" customHeight="1">
      <c r="A204" s="33"/>
      <c r="B204" s="117" t="s">
        <v>345</v>
      </c>
      <c r="C204" s="118"/>
      <c r="D204" s="118"/>
      <c r="E204" s="118"/>
      <c r="F204" s="118"/>
      <c r="G204" s="118"/>
      <c r="H204" s="119"/>
      <c r="I204" s="23">
        <v>851</v>
      </c>
      <c r="J204" s="12">
        <v>4</v>
      </c>
      <c r="K204" s="13">
        <v>12</v>
      </c>
      <c r="L204" s="14">
        <v>1340100000</v>
      </c>
      <c r="M204" s="15"/>
      <c r="N204" s="16"/>
      <c r="O204" s="24">
        <f>O205</f>
        <v>10000</v>
      </c>
      <c r="P204" s="24">
        <f t="shared" ref="P204:U205" si="31">P205</f>
        <v>0</v>
      </c>
      <c r="Q204" s="24">
        <f t="shared" si="31"/>
        <v>0</v>
      </c>
      <c r="R204" s="24">
        <f t="shared" si="31"/>
        <v>0</v>
      </c>
      <c r="S204" s="24">
        <f t="shared" si="31"/>
        <v>0</v>
      </c>
      <c r="T204" s="24">
        <f t="shared" si="31"/>
        <v>10000</v>
      </c>
      <c r="U204" s="24">
        <f t="shared" si="31"/>
        <v>10000</v>
      </c>
    </row>
    <row r="205" spans="1:21" ht="24.75" customHeight="1">
      <c r="A205" s="33"/>
      <c r="B205" s="98" t="s">
        <v>346</v>
      </c>
      <c r="C205" s="99"/>
      <c r="D205" s="99"/>
      <c r="E205" s="99"/>
      <c r="F205" s="99"/>
      <c r="G205" s="99"/>
      <c r="H205" s="100"/>
      <c r="I205" s="23">
        <v>851</v>
      </c>
      <c r="J205" s="12">
        <v>4</v>
      </c>
      <c r="K205" s="13">
        <v>12</v>
      </c>
      <c r="L205" s="14">
        <v>1340126430</v>
      </c>
      <c r="M205" s="15"/>
      <c r="N205" s="16"/>
      <c r="O205" s="24">
        <f>O206</f>
        <v>10000</v>
      </c>
      <c r="P205" s="24">
        <f t="shared" si="31"/>
        <v>0</v>
      </c>
      <c r="Q205" s="24">
        <f t="shared" si="31"/>
        <v>0</v>
      </c>
      <c r="R205" s="24">
        <f t="shared" si="31"/>
        <v>0</v>
      </c>
      <c r="S205" s="24">
        <f t="shared" si="31"/>
        <v>0</v>
      </c>
      <c r="T205" s="24">
        <f t="shared" si="31"/>
        <v>10000</v>
      </c>
      <c r="U205" s="24">
        <f t="shared" si="31"/>
        <v>10000</v>
      </c>
    </row>
    <row r="206" spans="1:21" ht="24.75" customHeight="1">
      <c r="A206" s="33"/>
      <c r="B206" s="115" t="s">
        <v>13</v>
      </c>
      <c r="C206" s="115"/>
      <c r="D206" s="115"/>
      <c r="E206" s="115"/>
      <c r="F206" s="115"/>
      <c r="G206" s="115"/>
      <c r="H206" s="115"/>
      <c r="I206" s="23">
        <v>851</v>
      </c>
      <c r="J206" s="12">
        <v>4</v>
      </c>
      <c r="K206" s="13">
        <v>12</v>
      </c>
      <c r="L206" s="14">
        <v>1340126430</v>
      </c>
      <c r="M206" s="15">
        <v>240</v>
      </c>
      <c r="N206" s="16"/>
      <c r="O206" s="24">
        <v>10000</v>
      </c>
      <c r="T206" s="24">
        <v>10000</v>
      </c>
      <c r="U206" s="24">
        <v>10000</v>
      </c>
    </row>
    <row r="207" spans="1:21" ht="24.75" customHeight="1">
      <c r="A207" s="33"/>
      <c r="B207" s="98" t="s">
        <v>347</v>
      </c>
      <c r="C207" s="99"/>
      <c r="D207" s="99"/>
      <c r="E207" s="99"/>
      <c r="F207" s="99"/>
      <c r="G207" s="99"/>
      <c r="H207" s="100"/>
      <c r="I207" s="23">
        <v>851</v>
      </c>
      <c r="J207" s="12">
        <v>4</v>
      </c>
      <c r="K207" s="13">
        <v>12</v>
      </c>
      <c r="L207" s="14">
        <v>1340200000</v>
      </c>
      <c r="M207" s="15"/>
      <c r="N207" s="16"/>
      <c r="O207" s="24">
        <f>O208</f>
        <v>20000</v>
      </c>
      <c r="P207" s="24">
        <f t="shared" ref="P207:U208" si="32">P208</f>
        <v>0</v>
      </c>
      <c r="Q207" s="24">
        <f t="shared" si="32"/>
        <v>0</v>
      </c>
      <c r="R207" s="24">
        <f t="shared" si="32"/>
        <v>0</v>
      </c>
      <c r="S207" s="24">
        <f t="shared" si="32"/>
        <v>0</v>
      </c>
      <c r="T207" s="24">
        <f t="shared" si="32"/>
        <v>20000</v>
      </c>
      <c r="U207" s="24">
        <f t="shared" si="32"/>
        <v>20000</v>
      </c>
    </row>
    <row r="208" spans="1:21" ht="24.75" customHeight="1">
      <c r="A208" s="33"/>
      <c r="B208" s="98" t="s">
        <v>348</v>
      </c>
      <c r="C208" s="99"/>
      <c r="D208" s="99"/>
      <c r="E208" s="99"/>
      <c r="F208" s="99"/>
      <c r="G208" s="99"/>
      <c r="H208" s="100"/>
      <c r="I208" s="23">
        <v>851</v>
      </c>
      <c r="J208" s="12">
        <v>4</v>
      </c>
      <c r="K208" s="13">
        <v>12</v>
      </c>
      <c r="L208" s="14">
        <v>1340226440</v>
      </c>
      <c r="M208" s="15"/>
      <c r="N208" s="16"/>
      <c r="O208" s="24">
        <f>O209</f>
        <v>20000</v>
      </c>
      <c r="P208" s="24">
        <f t="shared" si="32"/>
        <v>0</v>
      </c>
      <c r="Q208" s="24">
        <f t="shared" si="32"/>
        <v>0</v>
      </c>
      <c r="R208" s="24">
        <f t="shared" si="32"/>
        <v>0</v>
      </c>
      <c r="S208" s="24">
        <f t="shared" si="32"/>
        <v>0</v>
      </c>
      <c r="T208" s="24">
        <f t="shared" si="32"/>
        <v>20000</v>
      </c>
      <c r="U208" s="24">
        <f t="shared" si="32"/>
        <v>20000</v>
      </c>
    </row>
    <row r="209" spans="1:21" ht="24.75" customHeight="1">
      <c r="A209" s="33"/>
      <c r="B209" s="42" t="s">
        <v>152</v>
      </c>
      <c r="C209" s="40"/>
      <c r="D209" s="40"/>
      <c r="E209" s="40"/>
      <c r="F209" s="40"/>
      <c r="G209" s="40"/>
      <c r="H209" s="41"/>
      <c r="I209" s="23">
        <v>851</v>
      </c>
      <c r="J209" s="12">
        <v>4</v>
      </c>
      <c r="K209" s="13">
        <v>12</v>
      </c>
      <c r="L209" s="14">
        <v>1340226440</v>
      </c>
      <c r="M209" s="15">
        <v>350</v>
      </c>
      <c r="N209" s="16"/>
      <c r="O209" s="24">
        <v>20000</v>
      </c>
      <c r="T209" s="24">
        <v>20000</v>
      </c>
      <c r="U209" s="24">
        <v>20000</v>
      </c>
    </row>
    <row r="210" spans="1:21" ht="15.75" customHeight="1">
      <c r="A210" s="33"/>
      <c r="B210" s="109" t="s">
        <v>204</v>
      </c>
      <c r="C210" s="110"/>
      <c r="D210" s="110"/>
      <c r="E210" s="110"/>
      <c r="F210" s="110"/>
      <c r="G210" s="110"/>
      <c r="H210" s="121"/>
      <c r="I210" s="23">
        <v>851</v>
      </c>
      <c r="J210" s="12">
        <v>4</v>
      </c>
      <c r="K210" s="13">
        <v>12</v>
      </c>
      <c r="L210" s="14">
        <v>9900000000</v>
      </c>
      <c r="M210" s="15"/>
      <c r="N210" s="16"/>
      <c r="O210" s="24">
        <f>O211</f>
        <v>288000</v>
      </c>
      <c r="T210" s="24">
        <f>T211</f>
        <v>288000</v>
      </c>
      <c r="U210" s="24">
        <f>U211</f>
        <v>288000</v>
      </c>
    </row>
    <row r="211" spans="1:21" ht="21.75" customHeight="1">
      <c r="A211" s="33"/>
      <c r="B211" s="109" t="s">
        <v>205</v>
      </c>
      <c r="C211" s="110"/>
      <c r="D211" s="110"/>
      <c r="E211" s="110"/>
      <c r="F211" s="110"/>
      <c r="G211" s="110"/>
      <c r="H211" s="121"/>
      <c r="I211" s="23">
        <v>851</v>
      </c>
      <c r="J211" s="12">
        <v>4</v>
      </c>
      <c r="K211" s="13">
        <v>12</v>
      </c>
      <c r="L211" s="14">
        <v>9990000000</v>
      </c>
      <c r="M211" s="15"/>
      <c r="N211" s="16"/>
      <c r="O211" s="24">
        <f>O212+O214</f>
        <v>288000</v>
      </c>
      <c r="T211" s="24">
        <f>T212+T214</f>
        <v>288000</v>
      </c>
      <c r="U211" s="24">
        <f>U212+U214</f>
        <v>288000</v>
      </c>
    </row>
    <row r="212" spans="1:21" ht="21.75" customHeight="1">
      <c r="A212" s="33"/>
      <c r="B212" s="116" t="s">
        <v>110</v>
      </c>
      <c r="C212" s="123"/>
      <c r="D212" s="123"/>
      <c r="E212" s="123"/>
      <c r="F212" s="123"/>
      <c r="G212" s="123"/>
      <c r="H212" s="124"/>
      <c r="I212" s="23">
        <v>851</v>
      </c>
      <c r="J212" s="12">
        <v>4</v>
      </c>
      <c r="K212" s="13">
        <v>12</v>
      </c>
      <c r="L212" s="14" t="s">
        <v>109</v>
      </c>
      <c r="M212" s="15"/>
      <c r="N212" s="16">
        <v>0</v>
      </c>
      <c r="O212" s="24">
        <f>O213</f>
        <v>0</v>
      </c>
      <c r="T212" s="24">
        <f>T213</f>
        <v>0</v>
      </c>
      <c r="U212" s="24">
        <f>U213</f>
        <v>0</v>
      </c>
    </row>
    <row r="213" spans="1:21" ht="21.75" customHeight="1">
      <c r="A213" s="33"/>
      <c r="B213" s="116" t="s">
        <v>13</v>
      </c>
      <c r="C213" s="123"/>
      <c r="D213" s="123"/>
      <c r="E213" s="123"/>
      <c r="F213" s="123"/>
      <c r="G213" s="123"/>
      <c r="H213" s="124"/>
      <c r="I213" s="23">
        <v>851</v>
      </c>
      <c r="J213" s="12">
        <v>4</v>
      </c>
      <c r="K213" s="13">
        <v>12</v>
      </c>
      <c r="L213" s="14" t="s">
        <v>109</v>
      </c>
      <c r="M213" s="15" t="s">
        <v>12</v>
      </c>
      <c r="N213" s="16">
        <v>0</v>
      </c>
      <c r="O213" s="24"/>
      <c r="T213" s="24"/>
      <c r="U213" s="24"/>
    </row>
    <row r="214" spans="1:21" ht="21.75" customHeight="1">
      <c r="A214" s="33"/>
      <c r="B214" s="116" t="s">
        <v>87</v>
      </c>
      <c r="C214" s="123"/>
      <c r="D214" s="123"/>
      <c r="E214" s="123"/>
      <c r="F214" s="123"/>
      <c r="G214" s="123"/>
      <c r="H214" s="124"/>
      <c r="I214" s="23">
        <v>851</v>
      </c>
      <c r="J214" s="12">
        <v>4</v>
      </c>
      <c r="K214" s="13">
        <v>12</v>
      </c>
      <c r="L214" s="14" t="s">
        <v>86</v>
      </c>
      <c r="M214" s="15"/>
      <c r="N214" s="16">
        <v>0</v>
      </c>
      <c r="O214" s="24">
        <f>O215+O216+O217</f>
        <v>288000</v>
      </c>
      <c r="T214" s="24">
        <f>T215+T216+T217</f>
        <v>288000</v>
      </c>
      <c r="U214" s="24">
        <f>U215+U216+U217</f>
        <v>288000</v>
      </c>
    </row>
    <row r="215" spans="1:21" ht="21.75" customHeight="1">
      <c r="A215" s="33"/>
      <c r="B215" s="116" t="s">
        <v>13</v>
      </c>
      <c r="C215" s="123"/>
      <c r="D215" s="123"/>
      <c r="E215" s="123"/>
      <c r="F215" s="123"/>
      <c r="G215" s="123"/>
      <c r="H215" s="124"/>
      <c r="I215" s="23">
        <v>851</v>
      </c>
      <c r="J215" s="12">
        <v>4</v>
      </c>
      <c r="K215" s="13">
        <v>12</v>
      </c>
      <c r="L215" s="14" t="s">
        <v>86</v>
      </c>
      <c r="M215" s="15" t="s">
        <v>12</v>
      </c>
      <c r="N215" s="16">
        <v>0</v>
      </c>
      <c r="O215" s="24"/>
      <c r="T215" s="24"/>
      <c r="U215" s="24"/>
    </row>
    <row r="216" spans="1:21" ht="18" customHeight="1">
      <c r="A216" s="33"/>
      <c r="B216" s="116" t="s">
        <v>84</v>
      </c>
      <c r="C216" s="123"/>
      <c r="D216" s="123"/>
      <c r="E216" s="123"/>
      <c r="F216" s="123"/>
      <c r="G216" s="123"/>
      <c r="H216" s="124"/>
      <c r="I216" s="23">
        <v>851</v>
      </c>
      <c r="J216" s="12">
        <v>4</v>
      </c>
      <c r="K216" s="13">
        <v>12</v>
      </c>
      <c r="L216" s="14" t="s">
        <v>86</v>
      </c>
      <c r="M216" s="15" t="s">
        <v>82</v>
      </c>
      <c r="N216" s="16">
        <v>0</v>
      </c>
      <c r="O216" s="24"/>
      <c r="T216" s="24"/>
      <c r="U216" s="24"/>
    </row>
    <row r="217" spans="1:21" ht="18.75" customHeight="1">
      <c r="A217" s="33"/>
      <c r="B217" s="116" t="s">
        <v>42</v>
      </c>
      <c r="C217" s="123"/>
      <c r="D217" s="123"/>
      <c r="E217" s="123"/>
      <c r="F217" s="123"/>
      <c r="G217" s="123"/>
      <c r="H217" s="124"/>
      <c r="I217" s="23">
        <v>851</v>
      </c>
      <c r="J217" s="12">
        <v>4</v>
      </c>
      <c r="K217" s="13">
        <v>12</v>
      </c>
      <c r="L217" s="14" t="s">
        <v>86</v>
      </c>
      <c r="M217" s="15" t="s">
        <v>41</v>
      </c>
      <c r="N217" s="16">
        <v>0</v>
      </c>
      <c r="O217" s="24">
        <v>288000</v>
      </c>
      <c r="T217" s="24">
        <v>288000</v>
      </c>
      <c r="U217" s="24">
        <v>288000</v>
      </c>
    </row>
    <row r="218" spans="1:21" ht="15.75" customHeight="1">
      <c r="A218" s="33"/>
      <c r="B218" s="126" t="s">
        <v>108</v>
      </c>
      <c r="C218" s="138"/>
      <c r="D218" s="138"/>
      <c r="E218" s="138"/>
      <c r="F218" s="138"/>
      <c r="G218" s="138"/>
      <c r="H218" s="139"/>
      <c r="I218" s="11">
        <v>851</v>
      </c>
      <c r="J218" s="18">
        <v>5</v>
      </c>
      <c r="K218" s="19">
        <v>0</v>
      </c>
      <c r="L218" s="20"/>
      <c r="M218" s="21"/>
      <c r="N218" s="22">
        <v>0</v>
      </c>
      <c r="O218" s="17">
        <f>O219+O228+O265+O288</f>
        <v>68164370.269999996</v>
      </c>
      <c r="T218" s="17">
        <f>T219+T228+T265+T288</f>
        <v>75122822.859999999</v>
      </c>
      <c r="U218" s="17">
        <f>U219+U228+U265+U288</f>
        <v>43424771.109999999</v>
      </c>
    </row>
    <row r="219" spans="1:21" ht="17.25" customHeight="1">
      <c r="A219" s="33"/>
      <c r="B219" s="126" t="s">
        <v>107</v>
      </c>
      <c r="C219" s="138"/>
      <c r="D219" s="138"/>
      <c r="E219" s="138"/>
      <c r="F219" s="138"/>
      <c r="G219" s="138"/>
      <c r="H219" s="139"/>
      <c r="I219" s="11">
        <v>851</v>
      </c>
      <c r="J219" s="18">
        <v>5</v>
      </c>
      <c r="K219" s="19">
        <v>1</v>
      </c>
      <c r="L219" s="20"/>
      <c r="M219" s="21"/>
      <c r="N219" s="22">
        <v>0</v>
      </c>
      <c r="O219" s="17">
        <f>O220</f>
        <v>339400</v>
      </c>
      <c r="T219" s="17">
        <f>T220</f>
        <v>332200</v>
      </c>
      <c r="U219" s="17">
        <f>U220</f>
        <v>407800</v>
      </c>
    </row>
    <row r="220" spans="1:21" ht="14.25" customHeight="1">
      <c r="A220" s="33"/>
      <c r="B220" s="109" t="s">
        <v>204</v>
      </c>
      <c r="C220" s="110"/>
      <c r="D220" s="110"/>
      <c r="E220" s="110"/>
      <c r="F220" s="110"/>
      <c r="G220" s="110"/>
      <c r="H220" s="121"/>
      <c r="I220" s="23">
        <v>851</v>
      </c>
      <c r="J220" s="12">
        <v>5</v>
      </c>
      <c r="K220" s="13">
        <v>1</v>
      </c>
      <c r="L220" s="14">
        <v>9900000000</v>
      </c>
      <c r="M220" s="21"/>
      <c r="N220" s="22"/>
      <c r="O220" s="17">
        <f>O221</f>
        <v>339400</v>
      </c>
      <c r="T220" s="17">
        <f>T221</f>
        <v>332200</v>
      </c>
      <c r="U220" s="17">
        <f>U221</f>
        <v>407800</v>
      </c>
    </row>
    <row r="221" spans="1:21" ht="21.75" customHeight="1">
      <c r="A221" s="33"/>
      <c r="B221" s="109" t="s">
        <v>205</v>
      </c>
      <c r="C221" s="110"/>
      <c r="D221" s="110"/>
      <c r="E221" s="110"/>
      <c r="F221" s="110"/>
      <c r="G221" s="110"/>
      <c r="H221" s="121"/>
      <c r="I221" s="23">
        <v>851</v>
      </c>
      <c r="J221" s="12">
        <v>5</v>
      </c>
      <c r="K221" s="13">
        <v>1</v>
      </c>
      <c r="L221" s="14">
        <v>9990000000</v>
      </c>
      <c r="M221" s="21"/>
      <c r="N221" s="22"/>
      <c r="O221" s="17">
        <f>O222+O226</f>
        <v>339400</v>
      </c>
      <c r="T221" s="17">
        <f>T222+T226</f>
        <v>332200</v>
      </c>
      <c r="U221" s="17">
        <f>U222+U226</f>
        <v>407800</v>
      </c>
    </row>
    <row r="222" spans="1:21" ht="18" customHeight="1">
      <c r="A222" s="33"/>
      <c r="B222" s="116" t="s">
        <v>106</v>
      </c>
      <c r="C222" s="123"/>
      <c r="D222" s="123"/>
      <c r="E222" s="123"/>
      <c r="F222" s="123"/>
      <c r="G222" s="123"/>
      <c r="H222" s="124"/>
      <c r="I222" s="23">
        <v>851</v>
      </c>
      <c r="J222" s="12">
        <v>5</v>
      </c>
      <c r="K222" s="13">
        <v>1</v>
      </c>
      <c r="L222" s="14" t="s">
        <v>105</v>
      </c>
      <c r="M222" s="15"/>
      <c r="N222" s="16">
        <v>0</v>
      </c>
      <c r="O222" s="24">
        <f>O223+O224+O225</f>
        <v>100000</v>
      </c>
      <c r="T222" s="24">
        <f>T223+T224+T225</f>
        <v>50000</v>
      </c>
      <c r="U222" s="24">
        <f>U223+U224+U225</f>
        <v>50000</v>
      </c>
    </row>
    <row r="223" spans="1:21" ht="21.75" customHeight="1">
      <c r="A223" s="33"/>
      <c r="B223" s="116" t="s">
        <v>13</v>
      </c>
      <c r="C223" s="123"/>
      <c r="D223" s="123"/>
      <c r="E223" s="123"/>
      <c r="F223" s="123"/>
      <c r="G223" s="123"/>
      <c r="H223" s="124"/>
      <c r="I223" s="23">
        <v>851</v>
      </c>
      <c r="J223" s="12">
        <v>5</v>
      </c>
      <c r="K223" s="13">
        <v>1</v>
      </c>
      <c r="L223" s="14" t="s">
        <v>105</v>
      </c>
      <c r="M223" s="15" t="s">
        <v>12</v>
      </c>
      <c r="N223" s="16">
        <v>0</v>
      </c>
      <c r="O223" s="24">
        <v>100000</v>
      </c>
      <c r="T223" s="24">
        <v>50000</v>
      </c>
      <c r="U223" s="24">
        <v>50000</v>
      </c>
    </row>
    <row r="224" spans="1:21" ht="14.25" customHeight="1">
      <c r="A224" s="33"/>
      <c r="B224" s="116" t="s">
        <v>98</v>
      </c>
      <c r="C224" s="123"/>
      <c r="D224" s="123"/>
      <c r="E224" s="123"/>
      <c r="F224" s="123"/>
      <c r="G224" s="123"/>
      <c r="H224" s="124"/>
      <c r="I224" s="23">
        <v>851</v>
      </c>
      <c r="J224" s="12">
        <v>5</v>
      </c>
      <c r="K224" s="13">
        <v>1</v>
      </c>
      <c r="L224" s="14" t="s">
        <v>105</v>
      </c>
      <c r="M224" s="15" t="s">
        <v>97</v>
      </c>
      <c r="N224" s="16">
        <v>0</v>
      </c>
      <c r="O224" s="24"/>
      <c r="T224" s="24"/>
      <c r="U224" s="24"/>
    </row>
    <row r="225" spans="1:21" ht="10.5" customHeight="1">
      <c r="A225" s="33"/>
      <c r="B225" s="116" t="s">
        <v>84</v>
      </c>
      <c r="C225" s="123"/>
      <c r="D225" s="123"/>
      <c r="E225" s="123"/>
      <c r="F225" s="123"/>
      <c r="G225" s="123"/>
      <c r="H225" s="124"/>
      <c r="I225" s="23">
        <v>851</v>
      </c>
      <c r="J225" s="12">
        <v>5</v>
      </c>
      <c r="K225" s="13">
        <v>1</v>
      </c>
      <c r="L225" s="14" t="s">
        <v>105</v>
      </c>
      <c r="M225" s="15" t="s">
        <v>82</v>
      </c>
      <c r="N225" s="16">
        <v>0</v>
      </c>
      <c r="O225" s="24"/>
      <c r="T225" s="24"/>
      <c r="U225" s="24"/>
    </row>
    <row r="226" spans="1:21" ht="21.75" customHeight="1">
      <c r="A226" s="33"/>
      <c r="B226" s="116" t="s">
        <v>104</v>
      </c>
      <c r="C226" s="123"/>
      <c r="D226" s="123"/>
      <c r="E226" s="123"/>
      <c r="F226" s="123"/>
      <c r="G226" s="123"/>
      <c r="H226" s="124"/>
      <c r="I226" s="23">
        <v>851</v>
      </c>
      <c r="J226" s="12">
        <v>5</v>
      </c>
      <c r="K226" s="13">
        <v>1</v>
      </c>
      <c r="L226" s="14" t="s">
        <v>103</v>
      </c>
      <c r="M226" s="15"/>
      <c r="N226" s="16">
        <v>0</v>
      </c>
      <c r="O226" s="24">
        <f>O227</f>
        <v>239400</v>
      </c>
      <c r="T226" s="24">
        <f>T227</f>
        <v>282200</v>
      </c>
      <c r="U226" s="24">
        <f>U227</f>
        <v>357800</v>
      </c>
    </row>
    <row r="227" spans="1:21" ht="21.75" customHeight="1">
      <c r="A227" s="33"/>
      <c r="B227" s="116" t="s">
        <v>13</v>
      </c>
      <c r="C227" s="123"/>
      <c r="D227" s="123"/>
      <c r="E227" s="123"/>
      <c r="F227" s="123"/>
      <c r="G227" s="123"/>
      <c r="H227" s="124"/>
      <c r="I227" s="23">
        <v>851</v>
      </c>
      <c r="J227" s="12">
        <v>5</v>
      </c>
      <c r="K227" s="13">
        <v>1</v>
      </c>
      <c r="L227" s="14" t="s">
        <v>103</v>
      </c>
      <c r="M227" s="15" t="s">
        <v>12</v>
      </c>
      <c r="N227" s="16">
        <v>0</v>
      </c>
      <c r="O227" s="24">
        <v>239400</v>
      </c>
      <c r="T227" s="24">
        <v>282200</v>
      </c>
      <c r="U227" s="24">
        <v>357800</v>
      </c>
    </row>
    <row r="228" spans="1:21" ht="15" customHeight="1">
      <c r="A228" s="33"/>
      <c r="B228" s="159" t="s">
        <v>102</v>
      </c>
      <c r="C228" s="157"/>
      <c r="D228" s="157"/>
      <c r="E228" s="157"/>
      <c r="F228" s="157"/>
      <c r="G228" s="157"/>
      <c r="H228" s="158"/>
      <c r="I228" s="11">
        <v>851</v>
      </c>
      <c r="J228" s="18">
        <v>5</v>
      </c>
      <c r="K228" s="19">
        <v>2</v>
      </c>
      <c r="L228" s="20"/>
      <c r="M228" s="21"/>
      <c r="N228" s="22"/>
      <c r="O228" s="17">
        <f>O229+O250+O255</f>
        <v>26214890.579999998</v>
      </c>
      <c r="T228" s="17">
        <f>T229+T250+T255</f>
        <v>34123693.450000003</v>
      </c>
      <c r="U228" s="17">
        <f>U229+U250+U255</f>
        <v>3496971.11</v>
      </c>
    </row>
    <row r="229" spans="1:21" ht="21.75" customHeight="1">
      <c r="A229" s="33"/>
      <c r="B229" s="109" t="s">
        <v>181</v>
      </c>
      <c r="C229" s="110"/>
      <c r="D229" s="110"/>
      <c r="E229" s="110"/>
      <c r="F229" s="110"/>
      <c r="G229" s="110"/>
      <c r="H229" s="121"/>
      <c r="I229" s="23">
        <v>851</v>
      </c>
      <c r="J229" s="12">
        <v>5</v>
      </c>
      <c r="K229" s="13">
        <v>2</v>
      </c>
      <c r="L229" s="14">
        <v>900000000</v>
      </c>
      <c r="M229" s="15"/>
      <c r="N229" s="16"/>
      <c r="O229" s="24">
        <f>O230+O237</f>
        <v>21522326.709999997</v>
      </c>
      <c r="T229" s="24">
        <f>T230+T237</f>
        <v>30300000</v>
      </c>
      <c r="U229" s="24">
        <f>U230+U237</f>
        <v>200000</v>
      </c>
    </row>
    <row r="230" spans="1:21" ht="21.75" customHeight="1">
      <c r="A230" s="33"/>
      <c r="B230" s="109" t="s">
        <v>179</v>
      </c>
      <c r="C230" s="110"/>
      <c r="D230" s="110"/>
      <c r="E230" s="110"/>
      <c r="F230" s="110"/>
      <c r="G230" s="110"/>
      <c r="H230" s="121"/>
      <c r="I230" s="23">
        <v>851</v>
      </c>
      <c r="J230" s="12">
        <v>5</v>
      </c>
      <c r="K230" s="13">
        <v>2</v>
      </c>
      <c r="L230" s="14">
        <v>920000000</v>
      </c>
      <c r="M230" s="15"/>
      <c r="N230" s="16"/>
      <c r="O230" s="24">
        <f>O231+O234</f>
        <v>18276326.709999997</v>
      </c>
      <c r="T230" s="24">
        <f>T231+T234</f>
        <v>30000000</v>
      </c>
      <c r="U230" s="24">
        <f>U231+U234</f>
        <v>0</v>
      </c>
    </row>
    <row r="231" spans="1:21" ht="21.75" customHeight="1">
      <c r="A231" s="33"/>
      <c r="B231" s="109" t="s">
        <v>180</v>
      </c>
      <c r="C231" s="110"/>
      <c r="D231" s="110"/>
      <c r="E231" s="110"/>
      <c r="F231" s="110"/>
      <c r="G231" s="110"/>
      <c r="H231" s="121"/>
      <c r="I231" s="23">
        <v>851</v>
      </c>
      <c r="J231" s="12">
        <v>5</v>
      </c>
      <c r="K231" s="13">
        <v>2</v>
      </c>
      <c r="L231" s="14">
        <v>920100000</v>
      </c>
      <c r="M231" s="15"/>
      <c r="N231" s="16"/>
      <c r="O231" s="24">
        <f>O232</f>
        <v>18276326.709999997</v>
      </c>
      <c r="T231" s="24">
        <f>T232</f>
        <v>30000000</v>
      </c>
      <c r="U231" s="24">
        <f>U232</f>
        <v>0</v>
      </c>
    </row>
    <row r="232" spans="1:21" ht="21.75" customHeight="1">
      <c r="A232" s="33"/>
      <c r="B232" s="116" t="s">
        <v>99</v>
      </c>
      <c r="C232" s="123"/>
      <c r="D232" s="123"/>
      <c r="E232" s="123"/>
      <c r="F232" s="123"/>
      <c r="G232" s="123"/>
      <c r="H232" s="124"/>
      <c r="I232" s="23">
        <v>851</v>
      </c>
      <c r="J232" s="12">
        <v>5</v>
      </c>
      <c r="K232" s="13">
        <v>2</v>
      </c>
      <c r="L232" s="14" t="s">
        <v>182</v>
      </c>
      <c r="M232" s="15"/>
      <c r="N232" s="16"/>
      <c r="O232" s="24">
        <f>O233</f>
        <v>18276326.709999997</v>
      </c>
      <c r="T232" s="24">
        <f>T233</f>
        <v>30000000</v>
      </c>
      <c r="U232" s="24">
        <f>U233</f>
        <v>0</v>
      </c>
    </row>
    <row r="233" spans="1:21" ht="16.5" customHeight="1">
      <c r="A233" s="33"/>
      <c r="B233" s="116" t="s">
        <v>98</v>
      </c>
      <c r="C233" s="123"/>
      <c r="D233" s="123"/>
      <c r="E233" s="123"/>
      <c r="F233" s="123"/>
      <c r="G233" s="123"/>
      <c r="H233" s="124"/>
      <c r="I233" s="23">
        <v>851</v>
      </c>
      <c r="J233" s="12">
        <v>5</v>
      </c>
      <c r="K233" s="13">
        <v>2</v>
      </c>
      <c r="L233" s="14" t="s">
        <v>182</v>
      </c>
      <c r="M233" s="15" t="s">
        <v>97</v>
      </c>
      <c r="N233" s="16"/>
      <c r="O233" s="24">
        <f>16791266.81+1485059.9</f>
        <v>18276326.709999997</v>
      </c>
      <c r="T233" s="24">
        <v>30000000</v>
      </c>
      <c r="U233" s="24"/>
    </row>
    <row r="234" spans="1:21" ht="19.5" customHeight="1">
      <c r="A234" s="33"/>
      <c r="B234" s="109" t="s">
        <v>183</v>
      </c>
      <c r="C234" s="110"/>
      <c r="D234" s="110"/>
      <c r="E234" s="110"/>
      <c r="F234" s="110"/>
      <c r="G234" s="110"/>
      <c r="H234" s="121"/>
      <c r="I234" s="23">
        <v>851</v>
      </c>
      <c r="J234" s="12">
        <v>5</v>
      </c>
      <c r="K234" s="13">
        <v>2</v>
      </c>
      <c r="L234" s="14">
        <v>920200000</v>
      </c>
      <c r="M234" s="15"/>
      <c r="N234" s="16"/>
      <c r="O234" s="24">
        <f>O235</f>
        <v>0</v>
      </c>
      <c r="T234" s="24">
        <f>T235</f>
        <v>0</v>
      </c>
      <c r="U234" s="24">
        <f>U235</f>
        <v>0</v>
      </c>
    </row>
    <row r="235" spans="1:21" ht="21.75" customHeight="1">
      <c r="A235" s="33"/>
      <c r="B235" s="116" t="s">
        <v>95</v>
      </c>
      <c r="C235" s="123"/>
      <c r="D235" s="123"/>
      <c r="E235" s="123"/>
      <c r="F235" s="123"/>
      <c r="G235" s="123"/>
      <c r="H235" s="124"/>
      <c r="I235" s="23">
        <v>851</v>
      </c>
      <c r="J235" s="12">
        <v>5</v>
      </c>
      <c r="K235" s="13">
        <v>2</v>
      </c>
      <c r="L235" s="14" t="s">
        <v>233</v>
      </c>
      <c r="M235" s="15">
        <v>240</v>
      </c>
      <c r="N235" s="16"/>
      <c r="O235" s="24"/>
      <c r="T235" s="24"/>
      <c r="U235" s="24"/>
    </row>
    <row r="236" spans="1:21" ht="21.75" customHeight="1">
      <c r="A236" s="33"/>
      <c r="B236" s="116" t="s">
        <v>98</v>
      </c>
      <c r="C236" s="123"/>
      <c r="D236" s="123"/>
      <c r="E236" s="123"/>
      <c r="F236" s="123"/>
      <c r="G236" s="123"/>
      <c r="H236" s="124"/>
      <c r="I236" s="23">
        <v>851</v>
      </c>
      <c r="J236" s="12">
        <v>5</v>
      </c>
      <c r="K236" s="13">
        <v>2</v>
      </c>
      <c r="L236" s="14" t="s">
        <v>233</v>
      </c>
      <c r="M236" s="15" t="s">
        <v>97</v>
      </c>
      <c r="N236" s="16"/>
      <c r="O236" s="24"/>
      <c r="T236" s="24"/>
      <c r="U236" s="24"/>
    </row>
    <row r="237" spans="1:21" ht="21.75" customHeight="1">
      <c r="A237" s="33"/>
      <c r="B237" s="109" t="s">
        <v>207</v>
      </c>
      <c r="C237" s="110"/>
      <c r="D237" s="110"/>
      <c r="E237" s="110"/>
      <c r="F237" s="110"/>
      <c r="G237" s="110"/>
      <c r="H237" s="121"/>
      <c r="I237" s="23">
        <v>851</v>
      </c>
      <c r="J237" s="12">
        <v>5</v>
      </c>
      <c r="K237" s="13">
        <v>2</v>
      </c>
      <c r="L237" s="14">
        <v>940000000</v>
      </c>
      <c r="M237" s="15"/>
      <c r="N237" s="16"/>
      <c r="O237" s="24">
        <f>O238+O241</f>
        <v>3246000</v>
      </c>
      <c r="T237" s="24">
        <f>T238+T241</f>
        <v>300000</v>
      </c>
      <c r="U237" s="24">
        <f>U238+U241</f>
        <v>200000</v>
      </c>
    </row>
    <row r="238" spans="1:21" ht="21.75" customHeight="1">
      <c r="A238" s="33"/>
      <c r="B238" s="109" t="s">
        <v>234</v>
      </c>
      <c r="C238" s="110"/>
      <c r="D238" s="110"/>
      <c r="E238" s="110"/>
      <c r="F238" s="110"/>
      <c r="G238" s="110"/>
      <c r="H238" s="121"/>
      <c r="I238" s="23">
        <v>851</v>
      </c>
      <c r="J238" s="12">
        <v>5</v>
      </c>
      <c r="K238" s="13">
        <v>2</v>
      </c>
      <c r="L238" s="14">
        <v>940300000</v>
      </c>
      <c r="M238" s="15"/>
      <c r="N238" s="16"/>
      <c r="O238" s="24">
        <f>O239</f>
        <v>0</v>
      </c>
      <c r="T238" s="24">
        <f>T239</f>
        <v>0</v>
      </c>
      <c r="U238" s="24">
        <f>U239</f>
        <v>0</v>
      </c>
    </row>
    <row r="239" spans="1:21" ht="53.25" customHeight="1">
      <c r="A239" s="33"/>
      <c r="B239" s="116" t="s">
        <v>96</v>
      </c>
      <c r="C239" s="123"/>
      <c r="D239" s="123"/>
      <c r="E239" s="123"/>
      <c r="F239" s="123"/>
      <c r="G239" s="123"/>
      <c r="H239" s="124"/>
      <c r="I239" s="23">
        <v>851</v>
      </c>
      <c r="J239" s="12">
        <v>5</v>
      </c>
      <c r="K239" s="13">
        <v>2</v>
      </c>
      <c r="L239" s="14">
        <v>940323320</v>
      </c>
      <c r="M239" s="15"/>
      <c r="N239" s="16"/>
      <c r="O239" s="24">
        <f>O240</f>
        <v>0</v>
      </c>
      <c r="T239" s="24">
        <f>T240</f>
        <v>0</v>
      </c>
      <c r="U239" s="24">
        <f>U240</f>
        <v>0</v>
      </c>
    </row>
    <row r="240" spans="1:21" ht="21.75" customHeight="1">
      <c r="A240" s="33"/>
      <c r="B240" s="116" t="s">
        <v>13</v>
      </c>
      <c r="C240" s="123"/>
      <c r="D240" s="123"/>
      <c r="E240" s="123"/>
      <c r="F240" s="123"/>
      <c r="G240" s="123"/>
      <c r="H240" s="124"/>
      <c r="I240" s="23">
        <v>851</v>
      </c>
      <c r="J240" s="12">
        <v>5</v>
      </c>
      <c r="K240" s="13">
        <v>2</v>
      </c>
      <c r="L240" s="14">
        <v>940323320</v>
      </c>
      <c r="M240" s="15" t="s">
        <v>12</v>
      </c>
      <c r="N240" s="16"/>
      <c r="O240" s="24"/>
      <c r="T240" s="24"/>
      <c r="U240" s="24"/>
    </row>
    <row r="241" spans="1:21" ht="21.75" customHeight="1">
      <c r="A241" s="33"/>
      <c r="B241" s="109" t="s">
        <v>232</v>
      </c>
      <c r="C241" s="110"/>
      <c r="D241" s="110"/>
      <c r="E241" s="110"/>
      <c r="F241" s="110"/>
      <c r="G241" s="110"/>
      <c r="H241" s="121"/>
      <c r="I241" s="23">
        <v>851</v>
      </c>
      <c r="J241" s="12">
        <v>5</v>
      </c>
      <c r="K241" s="13">
        <v>2</v>
      </c>
      <c r="L241" s="14">
        <v>940400000</v>
      </c>
      <c r="M241" s="15"/>
      <c r="N241" s="16"/>
      <c r="O241" s="24">
        <f>O242+O245+O248</f>
        <v>3246000</v>
      </c>
      <c r="T241" s="24">
        <f>T242+T245+T248</f>
        <v>300000</v>
      </c>
      <c r="U241" s="24">
        <f>U242+U245+U248</f>
        <v>200000</v>
      </c>
    </row>
    <row r="242" spans="1:21" ht="21.75" customHeight="1">
      <c r="A242" s="33"/>
      <c r="B242" s="116" t="s">
        <v>100</v>
      </c>
      <c r="C242" s="123"/>
      <c r="D242" s="123"/>
      <c r="E242" s="123"/>
      <c r="F242" s="123"/>
      <c r="G242" s="123"/>
      <c r="H242" s="124"/>
      <c r="I242" s="23">
        <v>851</v>
      </c>
      <c r="J242" s="12">
        <v>5</v>
      </c>
      <c r="K242" s="13">
        <v>2</v>
      </c>
      <c r="L242" s="14">
        <v>940426320</v>
      </c>
      <c r="M242" s="15"/>
      <c r="N242" s="16">
        <v>0</v>
      </c>
      <c r="O242" s="24">
        <f>O243+O244</f>
        <v>2746000</v>
      </c>
      <c r="T242" s="24">
        <f>T243+T244</f>
        <v>0</v>
      </c>
      <c r="U242" s="24">
        <f>U243+U244</f>
        <v>0</v>
      </c>
    </row>
    <row r="243" spans="1:21" ht="21.75" customHeight="1">
      <c r="A243" s="33"/>
      <c r="B243" s="116" t="s">
        <v>13</v>
      </c>
      <c r="C243" s="123"/>
      <c r="D243" s="123"/>
      <c r="E243" s="123"/>
      <c r="F243" s="123"/>
      <c r="G243" s="123"/>
      <c r="H243" s="124"/>
      <c r="I243" s="23">
        <v>851</v>
      </c>
      <c r="J243" s="12">
        <v>5</v>
      </c>
      <c r="K243" s="13">
        <v>2</v>
      </c>
      <c r="L243" s="14">
        <v>940426320</v>
      </c>
      <c r="M243" s="15" t="s">
        <v>12</v>
      </c>
      <c r="N243" s="16">
        <v>0</v>
      </c>
      <c r="O243" s="24"/>
      <c r="T243" s="24"/>
      <c r="U243" s="24"/>
    </row>
    <row r="244" spans="1:21" ht="21.75" customHeight="1">
      <c r="A244" s="33"/>
      <c r="B244" s="116" t="s">
        <v>98</v>
      </c>
      <c r="C244" s="123"/>
      <c r="D244" s="123"/>
      <c r="E244" s="123"/>
      <c r="F244" s="123"/>
      <c r="G244" s="123"/>
      <c r="H244" s="124"/>
      <c r="I244" s="23">
        <v>851</v>
      </c>
      <c r="J244" s="12">
        <v>5</v>
      </c>
      <c r="K244" s="13">
        <v>2</v>
      </c>
      <c r="L244" s="14">
        <v>940426320</v>
      </c>
      <c r="M244" s="15" t="s">
        <v>97</v>
      </c>
      <c r="N244" s="16">
        <v>0</v>
      </c>
      <c r="O244" s="24">
        <v>2746000</v>
      </c>
      <c r="T244" s="24"/>
      <c r="U244" s="24"/>
    </row>
    <row r="245" spans="1:21" ht="21.75" customHeight="1">
      <c r="A245" s="33"/>
      <c r="B245" s="116" t="s">
        <v>94</v>
      </c>
      <c r="C245" s="123"/>
      <c r="D245" s="123"/>
      <c r="E245" s="123"/>
      <c r="F245" s="123"/>
      <c r="G245" s="123"/>
      <c r="H245" s="124"/>
      <c r="I245" s="23">
        <v>851</v>
      </c>
      <c r="J245" s="12">
        <v>5</v>
      </c>
      <c r="K245" s="13">
        <v>2</v>
      </c>
      <c r="L245" s="14">
        <v>940426110</v>
      </c>
      <c r="M245" s="15"/>
      <c r="N245" s="16">
        <v>0</v>
      </c>
      <c r="O245" s="24">
        <f>O246+O247</f>
        <v>500000</v>
      </c>
      <c r="T245" s="24">
        <f>T246+T247</f>
        <v>300000</v>
      </c>
      <c r="U245" s="24">
        <f>U246+U247</f>
        <v>200000</v>
      </c>
    </row>
    <row r="246" spans="1:21" ht="21.75" customHeight="1">
      <c r="A246" s="33"/>
      <c r="B246" s="116" t="s">
        <v>13</v>
      </c>
      <c r="C246" s="123"/>
      <c r="D246" s="123"/>
      <c r="E246" s="123"/>
      <c r="F246" s="123"/>
      <c r="G246" s="123"/>
      <c r="H246" s="124"/>
      <c r="I246" s="23">
        <v>851</v>
      </c>
      <c r="J246" s="12">
        <v>5</v>
      </c>
      <c r="K246" s="13">
        <v>2</v>
      </c>
      <c r="L246" s="14">
        <v>940426110</v>
      </c>
      <c r="M246" s="15" t="s">
        <v>12</v>
      </c>
      <c r="N246" s="16">
        <v>0</v>
      </c>
      <c r="O246" s="24">
        <v>500000</v>
      </c>
      <c r="T246" s="24">
        <v>300000</v>
      </c>
      <c r="U246" s="24">
        <v>200000</v>
      </c>
    </row>
    <row r="247" spans="1:21" ht="21.75" customHeight="1">
      <c r="A247" s="33"/>
      <c r="B247" s="116" t="s">
        <v>98</v>
      </c>
      <c r="C247" s="123"/>
      <c r="D247" s="123"/>
      <c r="E247" s="123"/>
      <c r="F247" s="123"/>
      <c r="G247" s="123"/>
      <c r="H247" s="124"/>
      <c r="I247" s="23">
        <v>851</v>
      </c>
      <c r="J247" s="12">
        <v>5</v>
      </c>
      <c r="K247" s="13">
        <v>2</v>
      </c>
      <c r="L247" s="14">
        <v>940426110</v>
      </c>
      <c r="M247" s="15">
        <v>410</v>
      </c>
      <c r="N247" s="16"/>
      <c r="O247" s="24"/>
      <c r="T247" s="24"/>
      <c r="U247" s="24"/>
    </row>
    <row r="248" spans="1:21" ht="21.75" customHeight="1">
      <c r="A248" s="33"/>
      <c r="B248" s="116" t="s">
        <v>80</v>
      </c>
      <c r="C248" s="123"/>
      <c r="D248" s="123"/>
      <c r="E248" s="123"/>
      <c r="F248" s="123"/>
      <c r="G248" s="123"/>
      <c r="H248" s="124"/>
      <c r="I248" s="23">
        <v>851</v>
      </c>
      <c r="J248" s="12">
        <v>5</v>
      </c>
      <c r="K248" s="13">
        <v>2</v>
      </c>
      <c r="L248" s="14">
        <v>940426120</v>
      </c>
      <c r="M248" s="15"/>
      <c r="N248" s="16">
        <v>0</v>
      </c>
      <c r="O248" s="24">
        <f>O249</f>
        <v>0</v>
      </c>
      <c r="T248" s="24">
        <f>T249</f>
        <v>0</v>
      </c>
      <c r="U248" s="24">
        <f>U249</f>
        <v>0</v>
      </c>
    </row>
    <row r="249" spans="1:21" ht="21.75" customHeight="1">
      <c r="A249" s="33"/>
      <c r="B249" s="116" t="s">
        <v>13</v>
      </c>
      <c r="C249" s="123"/>
      <c r="D249" s="123"/>
      <c r="E249" s="123"/>
      <c r="F249" s="123"/>
      <c r="G249" s="123"/>
      <c r="H249" s="124"/>
      <c r="I249" s="23">
        <v>851</v>
      </c>
      <c r="J249" s="12">
        <v>5</v>
      </c>
      <c r="K249" s="13">
        <v>2</v>
      </c>
      <c r="L249" s="14">
        <v>940426120</v>
      </c>
      <c r="M249" s="15" t="s">
        <v>12</v>
      </c>
      <c r="N249" s="16">
        <v>0</v>
      </c>
      <c r="O249" s="24"/>
      <c r="T249" s="24"/>
      <c r="U249" s="24"/>
    </row>
    <row r="250" spans="1:21" ht="21.75" customHeight="1">
      <c r="A250" s="33"/>
      <c r="B250" s="109" t="s">
        <v>190</v>
      </c>
      <c r="C250" s="110"/>
      <c r="D250" s="110"/>
      <c r="E250" s="110"/>
      <c r="F250" s="110"/>
      <c r="G250" s="110"/>
      <c r="H250" s="121"/>
      <c r="I250" s="23">
        <v>851</v>
      </c>
      <c r="J250" s="12">
        <v>5</v>
      </c>
      <c r="K250" s="13">
        <v>2</v>
      </c>
      <c r="L250" s="14">
        <v>1600000000</v>
      </c>
      <c r="M250" s="15"/>
      <c r="N250" s="16"/>
      <c r="O250" s="24">
        <f>O251</f>
        <v>0</v>
      </c>
      <c r="T250" s="24">
        <f t="shared" ref="T250:U253" si="33">T251</f>
        <v>0</v>
      </c>
      <c r="U250" s="24">
        <f t="shared" si="33"/>
        <v>0</v>
      </c>
    </row>
    <row r="251" spans="1:21" ht="21.75" customHeight="1">
      <c r="A251" s="32"/>
      <c r="B251" s="175" t="s">
        <v>179</v>
      </c>
      <c r="C251" s="176"/>
      <c r="D251" s="176"/>
      <c r="E251" s="176"/>
      <c r="F251" s="176"/>
      <c r="G251" s="176"/>
      <c r="H251" s="177"/>
      <c r="I251" s="23">
        <v>851</v>
      </c>
      <c r="J251" s="12">
        <v>5</v>
      </c>
      <c r="K251" s="13">
        <v>2</v>
      </c>
      <c r="L251" s="14">
        <v>1620000000</v>
      </c>
      <c r="M251" s="15"/>
      <c r="N251" s="16"/>
      <c r="O251" s="24">
        <f>O252</f>
        <v>0</v>
      </c>
      <c r="T251" s="24">
        <f t="shared" si="33"/>
        <v>0</v>
      </c>
      <c r="U251" s="24">
        <f t="shared" si="33"/>
        <v>0</v>
      </c>
    </row>
    <row r="252" spans="1:21" ht="21.75" customHeight="1">
      <c r="A252" s="32"/>
      <c r="B252" s="175" t="s">
        <v>298</v>
      </c>
      <c r="C252" s="176"/>
      <c r="D252" s="176"/>
      <c r="E252" s="176"/>
      <c r="F252" s="176"/>
      <c r="G252" s="176"/>
      <c r="H252" s="177"/>
      <c r="I252" s="23">
        <v>851</v>
      </c>
      <c r="J252" s="12">
        <v>5</v>
      </c>
      <c r="K252" s="13">
        <v>2</v>
      </c>
      <c r="L252" s="14">
        <v>1620600000</v>
      </c>
      <c r="M252" s="15"/>
      <c r="N252" s="16"/>
      <c r="O252" s="24">
        <f>O253</f>
        <v>0</v>
      </c>
      <c r="T252" s="24">
        <f t="shared" si="33"/>
        <v>0</v>
      </c>
      <c r="U252" s="24">
        <f t="shared" si="33"/>
        <v>0</v>
      </c>
    </row>
    <row r="253" spans="1:21" ht="21.75" customHeight="1">
      <c r="A253" s="32"/>
      <c r="B253" s="175" t="s">
        <v>299</v>
      </c>
      <c r="C253" s="176"/>
      <c r="D253" s="176"/>
      <c r="E253" s="176"/>
      <c r="F253" s="176"/>
      <c r="G253" s="176"/>
      <c r="H253" s="177"/>
      <c r="I253" s="23">
        <v>851</v>
      </c>
      <c r="J253" s="12">
        <v>5</v>
      </c>
      <c r="K253" s="13">
        <v>2</v>
      </c>
      <c r="L253" s="14" t="s">
        <v>297</v>
      </c>
      <c r="M253" s="15"/>
      <c r="N253" s="16"/>
      <c r="O253" s="24">
        <f>O254</f>
        <v>0</v>
      </c>
      <c r="T253" s="24">
        <f t="shared" si="33"/>
        <v>0</v>
      </c>
      <c r="U253" s="24">
        <f t="shared" si="33"/>
        <v>0</v>
      </c>
    </row>
    <row r="254" spans="1:21" ht="21.75" customHeight="1">
      <c r="A254" s="33"/>
      <c r="B254" s="115" t="s">
        <v>98</v>
      </c>
      <c r="C254" s="115"/>
      <c r="D254" s="115"/>
      <c r="E254" s="115"/>
      <c r="F254" s="115"/>
      <c r="G254" s="115"/>
      <c r="H254" s="116"/>
      <c r="I254" s="23">
        <v>851</v>
      </c>
      <c r="J254" s="12">
        <v>5</v>
      </c>
      <c r="K254" s="13">
        <v>2</v>
      </c>
      <c r="L254" s="14" t="s">
        <v>297</v>
      </c>
      <c r="M254" s="15">
        <v>410</v>
      </c>
      <c r="N254" s="16"/>
      <c r="O254" s="24"/>
      <c r="T254" s="24"/>
      <c r="U254" s="24"/>
    </row>
    <row r="255" spans="1:21" ht="21.75" customHeight="1">
      <c r="A255" s="33"/>
      <c r="B255" s="109" t="s">
        <v>204</v>
      </c>
      <c r="C255" s="110"/>
      <c r="D255" s="110"/>
      <c r="E255" s="110"/>
      <c r="F255" s="110"/>
      <c r="G255" s="110"/>
      <c r="H255" s="110"/>
      <c r="I255" s="23">
        <v>851</v>
      </c>
      <c r="J255" s="12">
        <v>5</v>
      </c>
      <c r="K255" s="13">
        <v>2</v>
      </c>
      <c r="L255" s="14">
        <v>9900000000</v>
      </c>
      <c r="M255" s="15"/>
      <c r="N255" s="16"/>
      <c r="O255" s="24">
        <f>O256</f>
        <v>4692563.87</v>
      </c>
      <c r="T255" s="24">
        <f>T256</f>
        <v>3823693.4499999997</v>
      </c>
      <c r="U255" s="24">
        <f>U256</f>
        <v>3296971.11</v>
      </c>
    </row>
    <row r="256" spans="1:21" ht="21.75" customHeight="1">
      <c r="A256" s="33"/>
      <c r="B256" s="109" t="s">
        <v>205</v>
      </c>
      <c r="C256" s="110"/>
      <c r="D256" s="110"/>
      <c r="E256" s="110"/>
      <c r="F256" s="110"/>
      <c r="G256" s="110"/>
      <c r="H256" s="110"/>
      <c r="I256" s="23">
        <v>851</v>
      </c>
      <c r="J256" s="12">
        <v>5</v>
      </c>
      <c r="K256" s="13">
        <v>2</v>
      </c>
      <c r="L256" s="14">
        <v>9990000000</v>
      </c>
      <c r="M256" s="15"/>
      <c r="N256" s="16"/>
      <c r="O256" s="24">
        <f>O257+O259+O263</f>
        <v>4692563.87</v>
      </c>
      <c r="T256" s="24">
        <f>T257+T259+T263</f>
        <v>3823693.4499999997</v>
      </c>
      <c r="U256" s="24">
        <f>U257+U259+U263</f>
        <v>3296971.11</v>
      </c>
    </row>
    <row r="257" spans="1:21" ht="21.75" customHeight="1">
      <c r="A257" s="33"/>
      <c r="B257" s="115" t="s">
        <v>87</v>
      </c>
      <c r="C257" s="115"/>
      <c r="D257" s="115"/>
      <c r="E257" s="115"/>
      <c r="F257" s="115"/>
      <c r="G257" s="115"/>
      <c r="H257" s="116"/>
      <c r="I257" s="23">
        <v>851</v>
      </c>
      <c r="J257" s="12">
        <v>5</v>
      </c>
      <c r="K257" s="13">
        <v>2</v>
      </c>
      <c r="L257" s="14" t="s">
        <v>86</v>
      </c>
      <c r="M257" s="15"/>
      <c r="N257" s="16">
        <v>0</v>
      </c>
      <c r="O257" s="24">
        <f>O258</f>
        <v>94100</v>
      </c>
      <c r="T257" s="24">
        <f>T258</f>
        <v>94100</v>
      </c>
      <c r="U257" s="24">
        <f>U258</f>
        <v>94100</v>
      </c>
    </row>
    <row r="258" spans="1:21" ht="15" customHeight="1">
      <c r="A258" s="33"/>
      <c r="B258" s="115" t="s">
        <v>42</v>
      </c>
      <c r="C258" s="115"/>
      <c r="D258" s="115"/>
      <c r="E258" s="115"/>
      <c r="F258" s="115"/>
      <c r="G258" s="115"/>
      <c r="H258" s="116"/>
      <c r="I258" s="23">
        <v>851</v>
      </c>
      <c r="J258" s="12">
        <v>5</v>
      </c>
      <c r="K258" s="13">
        <v>2</v>
      </c>
      <c r="L258" s="14" t="s">
        <v>86</v>
      </c>
      <c r="M258" s="15" t="s">
        <v>41</v>
      </c>
      <c r="N258" s="16">
        <v>0</v>
      </c>
      <c r="O258" s="24">
        <v>94100</v>
      </c>
      <c r="T258" s="24">
        <v>94100</v>
      </c>
      <c r="U258" s="24">
        <v>94100</v>
      </c>
    </row>
    <row r="259" spans="1:21" ht="14.25" customHeight="1">
      <c r="A259" s="33"/>
      <c r="B259" s="115" t="s">
        <v>94</v>
      </c>
      <c r="C259" s="115"/>
      <c r="D259" s="115"/>
      <c r="E259" s="115"/>
      <c r="F259" s="115"/>
      <c r="G259" s="115"/>
      <c r="H259" s="116"/>
      <c r="I259" s="23">
        <v>851</v>
      </c>
      <c r="J259" s="12">
        <v>5</v>
      </c>
      <c r="K259" s="13">
        <v>2</v>
      </c>
      <c r="L259" s="14" t="s">
        <v>93</v>
      </c>
      <c r="M259" s="15"/>
      <c r="N259" s="16">
        <v>0</v>
      </c>
      <c r="O259" s="24">
        <f>O260+O261+O262</f>
        <v>4598463.87</v>
      </c>
      <c r="P259" s="24">
        <f t="shared" ref="P259:U259" si="34">P260+P261+P262</f>
        <v>0</v>
      </c>
      <c r="Q259" s="24">
        <f t="shared" si="34"/>
        <v>0</v>
      </c>
      <c r="R259" s="24">
        <f t="shared" si="34"/>
        <v>0</v>
      </c>
      <c r="S259" s="24">
        <f t="shared" si="34"/>
        <v>0</v>
      </c>
      <c r="T259" s="24">
        <f t="shared" si="34"/>
        <v>3729593.4499999997</v>
      </c>
      <c r="U259" s="24">
        <f t="shared" si="34"/>
        <v>3202871.11</v>
      </c>
    </row>
    <row r="260" spans="1:21" ht="21.75" customHeight="1">
      <c r="A260" s="33"/>
      <c r="B260" s="115" t="s">
        <v>13</v>
      </c>
      <c r="C260" s="115"/>
      <c r="D260" s="115"/>
      <c r="E260" s="115"/>
      <c r="F260" s="115"/>
      <c r="G260" s="115"/>
      <c r="H260" s="116"/>
      <c r="I260" s="23">
        <v>851</v>
      </c>
      <c r="J260" s="12">
        <v>5</v>
      </c>
      <c r="K260" s="13">
        <v>2</v>
      </c>
      <c r="L260" s="14" t="s">
        <v>93</v>
      </c>
      <c r="M260" s="15" t="s">
        <v>12</v>
      </c>
      <c r="N260" s="16">
        <v>0</v>
      </c>
      <c r="O260" s="24">
        <f>80000+2837041.87</f>
        <v>2917041.87</v>
      </c>
      <c r="T260" s="24">
        <f>90000+2828543.76</f>
        <v>2918543.76</v>
      </c>
      <c r="U260" s="24">
        <f>90000+2327275.48</f>
        <v>2417275.48</v>
      </c>
    </row>
    <row r="261" spans="1:21" ht="21.75" customHeight="1">
      <c r="A261" s="33"/>
      <c r="B261" s="101" t="s">
        <v>84</v>
      </c>
      <c r="C261" s="102"/>
      <c r="D261" s="102"/>
      <c r="E261" s="102"/>
      <c r="F261" s="102"/>
      <c r="G261" s="102"/>
      <c r="H261" s="103"/>
      <c r="I261" s="23">
        <v>851</v>
      </c>
      <c r="J261" s="12">
        <v>5</v>
      </c>
      <c r="K261" s="13">
        <v>2</v>
      </c>
      <c r="L261" s="14" t="s">
        <v>93</v>
      </c>
      <c r="M261" s="15">
        <v>830</v>
      </c>
      <c r="N261" s="16"/>
      <c r="O261" s="24">
        <v>147700</v>
      </c>
      <c r="T261" s="24"/>
      <c r="U261" s="24"/>
    </row>
    <row r="262" spans="1:21" ht="21.75" customHeight="1">
      <c r="A262" s="33"/>
      <c r="B262" s="115" t="s">
        <v>42</v>
      </c>
      <c r="C262" s="115"/>
      <c r="D262" s="115"/>
      <c r="E262" s="115"/>
      <c r="F262" s="115"/>
      <c r="G262" s="115"/>
      <c r="H262" s="116"/>
      <c r="I262" s="23">
        <v>851</v>
      </c>
      <c r="J262" s="12">
        <v>5</v>
      </c>
      <c r="K262" s="13">
        <v>2</v>
      </c>
      <c r="L262" s="14" t="s">
        <v>93</v>
      </c>
      <c r="M262" s="15" t="s">
        <v>41</v>
      </c>
      <c r="N262" s="16">
        <v>0</v>
      </c>
      <c r="O262" s="24">
        <v>1533722</v>
      </c>
      <c r="T262" s="24">
        <v>811049.69</v>
      </c>
      <c r="U262" s="24">
        <v>785595.63</v>
      </c>
    </row>
    <row r="263" spans="1:21" ht="21.75" customHeight="1">
      <c r="A263" s="33"/>
      <c r="B263" s="115" t="s">
        <v>92</v>
      </c>
      <c r="C263" s="115"/>
      <c r="D263" s="115"/>
      <c r="E263" s="115"/>
      <c r="F263" s="115"/>
      <c r="G263" s="115"/>
      <c r="H263" s="116"/>
      <c r="I263" s="23">
        <v>851</v>
      </c>
      <c r="J263" s="12">
        <v>5</v>
      </c>
      <c r="K263" s="13">
        <v>2</v>
      </c>
      <c r="L263" s="14" t="s">
        <v>91</v>
      </c>
      <c r="M263" s="15"/>
      <c r="N263" s="16">
        <v>0</v>
      </c>
      <c r="O263" s="24">
        <f>O264</f>
        <v>0</v>
      </c>
      <c r="T263" s="24">
        <f>T264</f>
        <v>0</v>
      </c>
      <c r="U263" s="24">
        <f>U264</f>
        <v>0</v>
      </c>
    </row>
    <row r="264" spans="1:21" ht="21.75" customHeight="1">
      <c r="A264" s="33"/>
      <c r="B264" s="115" t="s">
        <v>13</v>
      </c>
      <c r="C264" s="115"/>
      <c r="D264" s="115"/>
      <c r="E264" s="115"/>
      <c r="F264" s="115"/>
      <c r="G264" s="115"/>
      <c r="H264" s="116"/>
      <c r="I264" s="23">
        <v>851</v>
      </c>
      <c r="J264" s="12">
        <v>5</v>
      </c>
      <c r="K264" s="13">
        <v>2</v>
      </c>
      <c r="L264" s="14" t="s">
        <v>91</v>
      </c>
      <c r="M264" s="15" t="s">
        <v>12</v>
      </c>
      <c r="N264" s="16">
        <v>0</v>
      </c>
      <c r="O264" s="24"/>
      <c r="T264" s="24"/>
      <c r="U264" s="24"/>
    </row>
    <row r="265" spans="1:21" ht="16.5" customHeight="1">
      <c r="A265" s="33"/>
      <c r="B265" s="125" t="s">
        <v>90</v>
      </c>
      <c r="C265" s="128"/>
      <c r="D265" s="128"/>
      <c r="E265" s="128"/>
      <c r="F265" s="128"/>
      <c r="G265" s="128"/>
      <c r="H265" s="128"/>
      <c r="I265" s="11">
        <v>851</v>
      </c>
      <c r="J265" s="18">
        <v>5</v>
      </c>
      <c r="K265" s="19">
        <v>3</v>
      </c>
      <c r="L265" s="20"/>
      <c r="M265" s="21"/>
      <c r="N265" s="16">
        <v>0</v>
      </c>
      <c r="O265" s="17">
        <f>O266+O271+O276+O281</f>
        <v>1025079.69</v>
      </c>
      <c r="T265" s="17">
        <f>T266+T271+T276+T281</f>
        <v>3581929.41</v>
      </c>
      <c r="U265" s="17">
        <f>U266+U271+U276+U281</f>
        <v>335000</v>
      </c>
    </row>
    <row r="266" spans="1:21" ht="42" customHeight="1">
      <c r="A266" s="33"/>
      <c r="B266" s="162" t="s">
        <v>181</v>
      </c>
      <c r="C266" s="163"/>
      <c r="D266" s="163"/>
      <c r="E266" s="163"/>
      <c r="F266" s="163"/>
      <c r="G266" s="163"/>
      <c r="H266" s="163"/>
      <c r="I266" s="23">
        <v>851</v>
      </c>
      <c r="J266" s="12">
        <v>5</v>
      </c>
      <c r="K266" s="13">
        <v>3</v>
      </c>
      <c r="L266" s="14">
        <v>900000000</v>
      </c>
      <c r="M266" s="15"/>
      <c r="N266" s="16"/>
      <c r="O266" s="24">
        <f>O267</f>
        <v>385000</v>
      </c>
      <c r="T266" s="24">
        <f t="shared" ref="T266:U269" si="35">T267</f>
        <v>235000</v>
      </c>
      <c r="U266" s="24">
        <f t="shared" si="35"/>
        <v>235000</v>
      </c>
    </row>
    <row r="267" spans="1:21" ht="26.25" customHeight="1">
      <c r="A267" s="33"/>
      <c r="B267" s="162" t="s">
        <v>282</v>
      </c>
      <c r="C267" s="163"/>
      <c r="D267" s="163"/>
      <c r="E267" s="163"/>
      <c r="F267" s="163"/>
      <c r="G267" s="163"/>
      <c r="H267" s="163"/>
      <c r="I267" s="23">
        <v>851</v>
      </c>
      <c r="J267" s="12">
        <v>5</v>
      </c>
      <c r="K267" s="13">
        <v>3</v>
      </c>
      <c r="L267" s="14">
        <v>940000000</v>
      </c>
      <c r="M267" s="21"/>
      <c r="N267" s="16"/>
      <c r="O267" s="24">
        <f>O268</f>
        <v>385000</v>
      </c>
      <c r="T267" s="24">
        <f t="shared" si="35"/>
        <v>235000</v>
      </c>
      <c r="U267" s="24">
        <f t="shared" si="35"/>
        <v>235000</v>
      </c>
    </row>
    <row r="268" spans="1:21" ht="24.75" customHeight="1">
      <c r="A268" s="33"/>
      <c r="B268" s="162" t="s">
        <v>281</v>
      </c>
      <c r="C268" s="163"/>
      <c r="D268" s="163"/>
      <c r="E268" s="163"/>
      <c r="F268" s="163"/>
      <c r="G268" s="163"/>
      <c r="H268" s="163"/>
      <c r="I268" s="23">
        <v>851</v>
      </c>
      <c r="J268" s="12">
        <v>5</v>
      </c>
      <c r="K268" s="13">
        <v>3</v>
      </c>
      <c r="L268" s="14">
        <v>940200000</v>
      </c>
      <c r="M268" s="21"/>
      <c r="N268" s="16"/>
      <c r="O268" s="24">
        <f>O269</f>
        <v>385000</v>
      </c>
      <c r="T268" s="24">
        <f t="shared" si="35"/>
        <v>235000</v>
      </c>
      <c r="U268" s="24">
        <f t="shared" si="35"/>
        <v>235000</v>
      </c>
    </row>
    <row r="269" spans="1:21" ht="16.5" customHeight="1">
      <c r="A269" s="33"/>
      <c r="B269" s="109" t="s">
        <v>283</v>
      </c>
      <c r="C269" s="110"/>
      <c r="D269" s="110"/>
      <c r="E269" s="110"/>
      <c r="F269" s="110"/>
      <c r="G269" s="110"/>
      <c r="H269" s="121"/>
      <c r="I269" s="23">
        <v>851</v>
      </c>
      <c r="J269" s="12">
        <v>5</v>
      </c>
      <c r="K269" s="13">
        <v>3</v>
      </c>
      <c r="L269" s="14">
        <v>940226080</v>
      </c>
      <c r="M269" s="21"/>
      <c r="N269" s="16"/>
      <c r="O269" s="24">
        <f>O270</f>
        <v>385000</v>
      </c>
      <c r="T269" s="24">
        <f t="shared" si="35"/>
        <v>235000</v>
      </c>
      <c r="U269" s="24">
        <f t="shared" si="35"/>
        <v>235000</v>
      </c>
    </row>
    <row r="270" spans="1:21" ht="23.25" customHeight="1">
      <c r="A270" s="33"/>
      <c r="B270" s="115" t="s">
        <v>13</v>
      </c>
      <c r="C270" s="115"/>
      <c r="D270" s="115"/>
      <c r="E270" s="115"/>
      <c r="F270" s="115"/>
      <c r="G270" s="115"/>
      <c r="H270" s="116"/>
      <c r="I270" s="23">
        <v>851</v>
      </c>
      <c r="J270" s="12">
        <v>5</v>
      </c>
      <c r="K270" s="13">
        <v>3</v>
      </c>
      <c r="L270" s="14">
        <v>940226080</v>
      </c>
      <c r="M270" s="15">
        <v>240</v>
      </c>
      <c r="N270" s="16"/>
      <c r="O270" s="24">
        <v>385000</v>
      </c>
      <c r="T270" s="24">
        <v>235000</v>
      </c>
      <c r="U270" s="24">
        <v>235000</v>
      </c>
    </row>
    <row r="271" spans="1:21" ht="21.75" customHeight="1">
      <c r="A271" s="33"/>
      <c r="B271" s="109" t="s">
        <v>186</v>
      </c>
      <c r="C271" s="110"/>
      <c r="D271" s="110"/>
      <c r="E271" s="110"/>
      <c r="F271" s="110"/>
      <c r="G271" s="110"/>
      <c r="H271" s="110"/>
      <c r="I271" s="23">
        <v>851</v>
      </c>
      <c r="J271" s="12">
        <v>5</v>
      </c>
      <c r="K271" s="13">
        <v>3</v>
      </c>
      <c r="L271" s="14">
        <v>1500000000</v>
      </c>
      <c r="M271" s="15"/>
      <c r="N271" s="16"/>
      <c r="O271" s="24">
        <f>O272</f>
        <v>60079.69</v>
      </c>
      <c r="T271" s="24">
        <f t="shared" ref="T271:U274" si="36">T272</f>
        <v>3246929.41</v>
      </c>
      <c r="U271" s="24">
        <f t="shared" si="36"/>
        <v>0</v>
      </c>
    </row>
    <row r="272" spans="1:21" ht="21.75" customHeight="1">
      <c r="A272" s="33"/>
      <c r="B272" s="109" t="s">
        <v>187</v>
      </c>
      <c r="C272" s="110"/>
      <c r="D272" s="110"/>
      <c r="E272" s="110"/>
      <c r="F272" s="110"/>
      <c r="G272" s="110"/>
      <c r="H272" s="110"/>
      <c r="I272" s="23">
        <v>851</v>
      </c>
      <c r="J272" s="12">
        <v>5</v>
      </c>
      <c r="K272" s="13">
        <v>3</v>
      </c>
      <c r="L272" s="14">
        <v>1510000000</v>
      </c>
      <c r="M272" s="15"/>
      <c r="N272" s="16"/>
      <c r="O272" s="24">
        <f>O273</f>
        <v>60079.69</v>
      </c>
      <c r="T272" s="24">
        <f t="shared" si="36"/>
        <v>3246929.41</v>
      </c>
      <c r="U272" s="24">
        <f t="shared" si="36"/>
        <v>0</v>
      </c>
    </row>
    <row r="273" spans="1:21" ht="21.75" customHeight="1">
      <c r="A273" s="33"/>
      <c r="B273" s="109" t="s">
        <v>188</v>
      </c>
      <c r="C273" s="110"/>
      <c r="D273" s="110"/>
      <c r="E273" s="110"/>
      <c r="F273" s="110"/>
      <c r="G273" s="110"/>
      <c r="H273" s="110"/>
      <c r="I273" s="23">
        <v>851</v>
      </c>
      <c r="J273" s="12">
        <v>5</v>
      </c>
      <c r="K273" s="13">
        <v>3</v>
      </c>
      <c r="L273" s="14" t="s">
        <v>184</v>
      </c>
      <c r="M273" s="15"/>
      <c r="N273" s="16"/>
      <c r="O273" s="24">
        <f>O274</f>
        <v>60079.69</v>
      </c>
      <c r="T273" s="24">
        <f t="shared" si="36"/>
        <v>3246929.41</v>
      </c>
      <c r="U273" s="24">
        <f t="shared" si="36"/>
        <v>0</v>
      </c>
    </row>
    <row r="274" spans="1:21" ht="21.75" customHeight="1">
      <c r="A274" s="33"/>
      <c r="B274" s="115" t="s">
        <v>89</v>
      </c>
      <c r="C274" s="115"/>
      <c r="D274" s="115"/>
      <c r="E274" s="115"/>
      <c r="F274" s="115"/>
      <c r="G274" s="115"/>
      <c r="H274" s="116"/>
      <c r="I274" s="23">
        <v>851</v>
      </c>
      <c r="J274" s="12">
        <v>5</v>
      </c>
      <c r="K274" s="13">
        <v>3</v>
      </c>
      <c r="L274" s="14" t="s">
        <v>185</v>
      </c>
      <c r="M274" s="15"/>
      <c r="N274" s="16">
        <v>0</v>
      </c>
      <c r="O274" s="24">
        <f>O275</f>
        <v>60079.69</v>
      </c>
      <c r="T274" s="24">
        <f t="shared" si="36"/>
        <v>3246929.41</v>
      </c>
      <c r="U274" s="24">
        <f t="shared" si="36"/>
        <v>0</v>
      </c>
    </row>
    <row r="275" spans="1:21" ht="21.75" customHeight="1">
      <c r="A275" s="33"/>
      <c r="B275" s="115" t="s">
        <v>13</v>
      </c>
      <c r="C275" s="115"/>
      <c r="D275" s="115"/>
      <c r="E275" s="115"/>
      <c r="F275" s="115"/>
      <c r="G275" s="115"/>
      <c r="H275" s="116"/>
      <c r="I275" s="23">
        <v>851</v>
      </c>
      <c r="J275" s="12">
        <v>5</v>
      </c>
      <c r="K275" s="13">
        <v>3</v>
      </c>
      <c r="L275" s="14" t="s">
        <v>185</v>
      </c>
      <c r="M275" s="15" t="s">
        <v>12</v>
      </c>
      <c r="N275" s="16">
        <v>0</v>
      </c>
      <c r="O275" s="24">
        <v>60079.69</v>
      </c>
      <c r="T275" s="24">
        <f>66755.2+3180174.21</f>
        <v>3246929.41</v>
      </c>
      <c r="U275" s="24"/>
    </row>
    <row r="276" spans="1:21" ht="21.75" customHeight="1">
      <c r="A276" s="33"/>
      <c r="B276" s="109" t="s">
        <v>190</v>
      </c>
      <c r="C276" s="110"/>
      <c r="D276" s="110"/>
      <c r="E276" s="110"/>
      <c r="F276" s="110"/>
      <c r="G276" s="110"/>
      <c r="H276" s="110"/>
      <c r="I276" s="23">
        <v>851</v>
      </c>
      <c r="J276" s="12">
        <v>5</v>
      </c>
      <c r="K276" s="13">
        <v>3</v>
      </c>
      <c r="L276" s="14">
        <v>1600000000</v>
      </c>
      <c r="M276" s="15"/>
      <c r="N276" s="16"/>
      <c r="O276" s="24">
        <f>O277</f>
        <v>280000</v>
      </c>
      <c r="T276" s="24">
        <f t="shared" ref="T276:U279" si="37">T277</f>
        <v>0</v>
      </c>
      <c r="U276" s="24">
        <f t="shared" si="37"/>
        <v>0</v>
      </c>
    </row>
    <row r="277" spans="1:21" ht="21.75" customHeight="1">
      <c r="A277" s="33"/>
      <c r="B277" s="109" t="s">
        <v>179</v>
      </c>
      <c r="C277" s="110"/>
      <c r="D277" s="110"/>
      <c r="E277" s="110"/>
      <c r="F277" s="110"/>
      <c r="G277" s="110"/>
      <c r="H277" s="110"/>
      <c r="I277" s="23">
        <v>851</v>
      </c>
      <c r="J277" s="12">
        <v>5</v>
      </c>
      <c r="K277" s="13">
        <v>3</v>
      </c>
      <c r="L277" s="14">
        <v>1620000000</v>
      </c>
      <c r="M277" s="15"/>
      <c r="N277" s="16"/>
      <c r="O277" s="24">
        <f>O278</f>
        <v>280000</v>
      </c>
      <c r="T277" s="24">
        <f t="shared" si="37"/>
        <v>0</v>
      </c>
      <c r="U277" s="24">
        <f t="shared" si="37"/>
        <v>0</v>
      </c>
    </row>
    <row r="278" spans="1:21" ht="21.75" customHeight="1">
      <c r="A278" s="33"/>
      <c r="B278" s="109" t="s">
        <v>191</v>
      </c>
      <c r="C278" s="110"/>
      <c r="D278" s="110"/>
      <c r="E278" s="110"/>
      <c r="F278" s="110"/>
      <c r="G278" s="110"/>
      <c r="H278" s="110"/>
      <c r="I278" s="23">
        <v>851</v>
      </c>
      <c r="J278" s="12">
        <v>5</v>
      </c>
      <c r="K278" s="13">
        <v>3</v>
      </c>
      <c r="L278" s="14">
        <v>1620300000</v>
      </c>
      <c r="M278" s="15"/>
      <c r="N278" s="16"/>
      <c r="O278" s="24">
        <f>O279</f>
        <v>280000</v>
      </c>
      <c r="T278" s="24">
        <f t="shared" si="37"/>
        <v>0</v>
      </c>
      <c r="U278" s="24">
        <f t="shared" si="37"/>
        <v>0</v>
      </c>
    </row>
    <row r="279" spans="1:21" ht="21.75" customHeight="1">
      <c r="A279" s="33"/>
      <c r="B279" s="115" t="s">
        <v>88</v>
      </c>
      <c r="C279" s="115"/>
      <c r="D279" s="115"/>
      <c r="E279" s="115"/>
      <c r="F279" s="115"/>
      <c r="G279" s="115"/>
      <c r="H279" s="116"/>
      <c r="I279" s="23">
        <v>851</v>
      </c>
      <c r="J279" s="12">
        <v>5</v>
      </c>
      <c r="K279" s="13">
        <v>3</v>
      </c>
      <c r="L279" s="14" t="s">
        <v>189</v>
      </c>
      <c r="M279" s="15"/>
      <c r="N279" s="16">
        <v>0</v>
      </c>
      <c r="O279" s="24">
        <f>O280</f>
        <v>280000</v>
      </c>
      <c r="T279" s="24">
        <f t="shared" si="37"/>
        <v>0</v>
      </c>
      <c r="U279" s="24">
        <f t="shared" si="37"/>
        <v>0</v>
      </c>
    </row>
    <row r="280" spans="1:21" ht="21.75" customHeight="1">
      <c r="A280" s="33"/>
      <c r="B280" s="115" t="s">
        <v>13</v>
      </c>
      <c r="C280" s="115"/>
      <c r="D280" s="115"/>
      <c r="E280" s="115"/>
      <c r="F280" s="115"/>
      <c r="G280" s="115"/>
      <c r="H280" s="116"/>
      <c r="I280" s="23">
        <v>851</v>
      </c>
      <c r="J280" s="12">
        <v>5</v>
      </c>
      <c r="K280" s="13">
        <v>3</v>
      </c>
      <c r="L280" s="14" t="s">
        <v>189</v>
      </c>
      <c r="M280" s="15" t="s">
        <v>12</v>
      </c>
      <c r="N280" s="16">
        <v>0</v>
      </c>
      <c r="O280" s="24">
        <f>80000+200000</f>
        <v>280000</v>
      </c>
      <c r="T280" s="24"/>
      <c r="U280" s="24"/>
    </row>
    <row r="281" spans="1:21" ht="21.75" customHeight="1">
      <c r="A281" s="33"/>
      <c r="B281" s="109" t="s">
        <v>204</v>
      </c>
      <c r="C281" s="110"/>
      <c r="D281" s="110"/>
      <c r="E281" s="110"/>
      <c r="F281" s="110"/>
      <c r="G281" s="110"/>
      <c r="H281" s="110"/>
      <c r="I281" s="23">
        <v>851</v>
      </c>
      <c r="J281" s="12">
        <v>5</v>
      </c>
      <c r="K281" s="13">
        <v>3</v>
      </c>
      <c r="L281" s="14">
        <v>9900000000</v>
      </c>
      <c r="M281" s="15"/>
      <c r="N281" s="16"/>
      <c r="O281" s="24">
        <f>O282</f>
        <v>300000</v>
      </c>
      <c r="T281" s="24">
        <f>T282</f>
        <v>100000</v>
      </c>
      <c r="U281" s="24">
        <f>U282</f>
        <v>100000</v>
      </c>
    </row>
    <row r="282" spans="1:21" ht="21.75" customHeight="1">
      <c r="A282" s="33"/>
      <c r="B282" s="109" t="s">
        <v>205</v>
      </c>
      <c r="C282" s="110"/>
      <c r="D282" s="110"/>
      <c r="E282" s="110"/>
      <c r="F282" s="110"/>
      <c r="G282" s="110"/>
      <c r="H282" s="110"/>
      <c r="I282" s="23">
        <v>851</v>
      </c>
      <c r="J282" s="12">
        <v>5</v>
      </c>
      <c r="K282" s="13">
        <v>3</v>
      </c>
      <c r="L282" s="14">
        <v>9990000000</v>
      </c>
      <c r="M282" s="15"/>
      <c r="N282" s="16"/>
      <c r="O282" s="24">
        <f>O283+O285+O362</f>
        <v>300000</v>
      </c>
      <c r="T282" s="24">
        <f>T283+T285</f>
        <v>100000</v>
      </c>
      <c r="U282" s="24">
        <f>U283+U285+U362</f>
        <v>100000</v>
      </c>
    </row>
    <row r="283" spans="1:21" ht="21.75" customHeight="1">
      <c r="A283" s="33"/>
      <c r="B283" s="115" t="s">
        <v>87</v>
      </c>
      <c r="C283" s="115"/>
      <c r="D283" s="115"/>
      <c r="E283" s="115"/>
      <c r="F283" s="115"/>
      <c r="G283" s="115"/>
      <c r="H283" s="116"/>
      <c r="I283" s="23">
        <v>851</v>
      </c>
      <c r="J283" s="12">
        <v>5</v>
      </c>
      <c r="K283" s="13">
        <v>3</v>
      </c>
      <c r="L283" s="14" t="s">
        <v>86</v>
      </c>
      <c r="M283" s="15"/>
      <c r="N283" s="16">
        <v>0</v>
      </c>
      <c r="O283" s="24">
        <f>O284</f>
        <v>0</v>
      </c>
      <c r="T283" s="24">
        <f>T284</f>
        <v>0</v>
      </c>
      <c r="U283" s="24">
        <f>U284</f>
        <v>0</v>
      </c>
    </row>
    <row r="284" spans="1:21" ht="17.25" customHeight="1">
      <c r="A284" s="33"/>
      <c r="B284" s="115" t="s">
        <v>42</v>
      </c>
      <c r="C284" s="115"/>
      <c r="D284" s="115"/>
      <c r="E284" s="115"/>
      <c r="F284" s="115"/>
      <c r="G284" s="115"/>
      <c r="H284" s="116"/>
      <c r="I284" s="23">
        <v>851</v>
      </c>
      <c r="J284" s="12">
        <v>5</v>
      </c>
      <c r="K284" s="13">
        <v>3</v>
      </c>
      <c r="L284" s="14" t="s">
        <v>86</v>
      </c>
      <c r="M284" s="15" t="s">
        <v>41</v>
      </c>
      <c r="N284" s="16">
        <v>0</v>
      </c>
      <c r="O284" s="24"/>
      <c r="T284" s="24"/>
      <c r="U284" s="24"/>
    </row>
    <row r="285" spans="1:21" ht="18" customHeight="1">
      <c r="A285" s="33"/>
      <c r="B285" s="115" t="s">
        <v>85</v>
      </c>
      <c r="C285" s="115"/>
      <c r="D285" s="115"/>
      <c r="E285" s="115"/>
      <c r="F285" s="115"/>
      <c r="G285" s="115"/>
      <c r="H285" s="116"/>
      <c r="I285" s="23">
        <v>851</v>
      </c>
      <c r="J285" s="12">
        <v>5</v>
      </c>
      <c r="K285" s="13">
        <v>3</v>
      </c>
      <c r="L285" s="14" t="s">
        <v>83</v>
      </c>
      <c r="M285" s="15"/>
      <c r="N285" s="16">
        <v>0</v>
      </c>
      <c r="O285" s="24">
        <f>O286+O287</f>
        <v>300000</v>
      </c>
      <c r="T285" s="24">
        <f>T286+T287</f>
        <v>100000</v>
      </c>
      <c r="U285" s="24">
        <f>U286+U287</f>
        <v>100000</v>
      </c>
    </row>
    <row r="286" spans="1:21" ht="21.75" customHeight="1">
      <c r="A286" s="33"/>
      <c r="B286" s="115" t="s">
        <v>13</v>
      </c>
      <c r="C286" s="115"/>
      <c r="D286" s="115"/>
      <c r="E286" s="115"/>
      <c r="F286" s="115"/>
      <c r="G286" s="115"/>
      <c r="H286" s="116"/>
      <c r="I286" s="23">
        <v>851</v>
      </c>
      <c r="J286" s="12">
        <v>5</v>
      </c>
      <c r="K286" s="13">
        <v>3</v>
      </c>
      <c r="L286" s="14" t="s">
        <v>83</v>
      </c>
      <c r="M286" s="15" t="s">
        <v>12</v>
      </c>
      <c r="N286" s="16">
        <v>0</v>
      </c>
      <c r="O286" s="24">
        <v>300000</v>
      </c>
      <c r="T286" s="24">
        <v>100000</v>
      </c>
      <c r="U286" s="24">
        <v>100000</v>
      </c>
    </row>
    <row r="287" spans="1:21" ht="21.75" customHeight="1">
      <c r="A287" s="33"/>
      <c r="B287" s="115" t="s">
        <v>84</v>
      </c>
      <c r="C287" s="115"/>
      <c r="D287" s="115"/>
      <c r="E287" s="115"/>
      <c r="F287" s="115"/>
      <c r="G287" s="115"/>
      <c r="H287" s="116"/>
      <c r="I287" s="23">
        <v>851</v>
      </c>
      <c r="J287" s="12">
        <v>5</v>
      </c>
      <c r="K287" s="13">
        <v>3</v>
      </c>
      <c r="L287" s="14" t="s">
        <v>83</v>
      </c>
      <c r="M287" s="15" t="s">
        <v>82</v>
      </c>
      <c r="N287" s="16">
        <v>0</v>
      </c>
      <c r="O287" s="24"/>
      <c r="T287" s="24"/>
      <c r="U287" s="24"/>
    </row>
    <row r="288" spans="1:21" ht="21.75" customHeight="1">
      <c r="A288" s="33"/>
      <c r="B288" s="125" t="s">
        <v>81</v>
      </c>
      <c r="C288" s="125"/>
      <c r="D288" s="125"/>
      <c r="E288" s="125"/>
      <c r="F288" s="125"/>
      <c r="G288" s="125"/>
      <c r="H288" s="126"/>
      <c r="I288" s="11">
        <v>851</v>
      </c>
      <c r="J288" s="18">
        <v>5</v>
      </c>
      <c r="K288" s="19">
        <v>5</v>
      </c>
      <c r="L288" s="20"/>
      <c r="M288" s="21"/>
      <c r="N288" s="22">
        <v>0</v>
      </c>
      <c r="O288" s="17">
        <f>O289</f>
        <v>40585000</v>
      </c>
      <c r="T288" s="17">
        <f t="shared" ref="T288:U290" si="38">T289</f>
        <v>37085000</v>
      </c>
      <c r="U288" s="17">
        <f t="shared" si="38"/>
        <v>39185000</v>
      </c>
    </row>
    <row r="289" spans="1:21" ht="21.75" customHeight="1">
      <c r="A289" s="33"/>
      <c r="B289" s="109" t="s">
        <v>181</v>
      </c>
      <c r="C289" s="110"/>
      <c r="D289" s="110"/>
      <c r="E289" s="110"/>
      <c r="F289" s="110"/>
      <c r="G289" s="110"/>
      <c r="H289" s="110"/>
      <c r="I289" s="23">
        <v>851</v>
      </c>
      <c r="J289" s="12">
        <v>5</v>
      </c>
      <c r="K289" s="13">
        <v>5</v>
      </c>
      <c r="L289" s="14">
        <v>900000000</v>
      </c>
      <c r="M289" s="21"/>
      <c r="N289" s="22"/>
      <c r="O289" s="17">
        <f>O290</f>
        <v>40585000</v>
      </c>
      <c r="T289" s="17">
        <f t="shared" si="38"/>
        <v>37085000</v>
      </c>
      <c r="U289" s="17">
        <f t="shared" si="38"/>
        <v>39185000</v>
      </c>
    </row>
    <row r="290" spans="1:21" ht="15.75" customHeight="1">
      <c r="A290" s="33"/>
      <c r="B290" s="109" t="s">
        <v>207</v>
      </c>
      <c r="C290" s="110"/>
      <c r="D290" s="110"/>
      <c r="E290" s="110"/>
      <c r="F290" s="110"/>
      <c r="G290" s="110"/>
      <c r="H290" s="110"/>
      <c r="I290" s="23">
        <v>851</v>
      </c>
      <c r="J290" s="12">
        <v>5</v>
      </c>
      <c r="K290" s="13">
        <v>5</v>
      </c>
      <c r="L290" s="14">
        <v>940000000</v>
      </c>
      <c r="M290" s="21"/>
      <c r="N290" s="22"/>
      <c r="O290" s="17">
        <f>O291</f>
        <v>40585000</v>
      </c>
      <c r="T290" s="17">
        <f t="shared" si="38"/>
        <v>37085000</v>
      </c>
      <c r="U290" s="17">
        <f t="shared" si="38"/>
        <v>39185000</v>
      </c>
    </row>
    <row r="291" spans="1:21" ht="21.75" customHeight="1">
      <c r="A291" s="33"/>
      <c r="B291" s="109" t="s">
        <v>232</v>
      </c>
      <c r="C291" s="110"/>
      <c r="D291" s="110"/>
      <c r="E291" s="110"/>
      <c r="F291" s="110"/>
      <c r="G291" s="110"/>
      <c r="H291" s="110"/>
      <c r="I291" s="23">
        <v>851</v>
      </c>
      <c r="J291" s="12">
        <v>5</v>
      </c>
      <c r="K291" s="13">
        <v>5</v>
      </c>
      <c r="L291" s="14">
        <v>940400000</v>
      </c>
      <c r="M291" s="21"/>
      <c r="N291" s="22"/>
      <c r="O291" s="17">
        <f>O292+O294</f>
        <v>40585000</v>
      </c>
      <c r="T291" s="17">
        <f>T292+T294</f>
        <v>37085000</v>
      </c>
      <c r="U291" s="17">
        <f>U292+U294</f>
        <v>39185000</v>
      </c>
    </row>
    <row r="292" spans="1:21" ht="15" customHeight="1">
      <c r="A292" s="33"/>
      <c r="B292" s="115" t="s">
        <v>80</v>
      </c>
      <c r="C292" s="115"/>
      <c r="D292" s="115"/>
      <c r="E292" s="115"/>
      <c r="F292" s="115"/>
      <c r="G292" s="115"/>
      <c r="H292" s="116"/>
      <c r="I292" s="23">
        <v>851</v>
      </c>
      <c r="J292" s="12">
        <v>5</v>
      </c>
      <c r="K292" s="13">
        <v>5</v>
      </c>
      <c r="L292" s="14">
        <v>940426120</v>
      </c>
      <c r="M292" s="15"/>
      <c r="N292" s="16">
        <v>0</v>
      </c>
      <c r="O292" s="24">
        <f>O293</f>
        <v>0</v>
      </c>
      <c r="T292" s="24">
        <f>T293</f>
        <v>0</v>
      </c>
      <c r="U292" s="24">
        <f>U293</f>
        <v>0</v>
      </c>
    </row>
    <row r="293" spans="1:21" ht="21.75" customHeight="1">
      <c r="A293" s="33"/>
      <c r="B293" s="115" t="s">
        <v>13</v>
      </c>
      <c r="C293" s="115"/>
      <c r="D293" s="115"/>
      <c r="E293" s="115"/>
      <c r="F293" s="115"/>
      <c r="G293" s="115"/>
      <c r="H293" s="116"/>
      <c r="I293" s="23">
        <v>851</v>
      </c>
      <c r="J293" s="12">
        <v>5</v>
      </c>
      <c r="K293" s="13">
        <v>5</v>
      </c>
      <c r="L293" s="14">
        <v>940426120</v>
      </c>
      <c r="M293" s="15" t="s">
        <v>12</v>
      </c>
      <c r="N293" s="16">
        <v>0</v>
      </c>
      <c r="O293" s="24"/>
      <c r="T293" s="24"/>
      <c r="U293" s="24"/>
    </row>
    <row r="294" spans="1:21" ht="22.5" customHeight="1">
      <c r="A294" s="33"/>
      <c r="B294" s="115" t="s">
        <v>20</v>
      </c>
      <c r="C294" s="115"/>
      <c r="D294" s="115"/>
      <c r="E294" s="115"/>
      <c r="F294" s="115"/>
      <c r="G294" s="115"/>
      <c r="H294" s="116"/>
      <c r="I294" s="23">
        <v>851</v>
      </c>
      <c r="J294" s="12">
        <v>5</v>
      </c>
      <c r="K294" s="13">
        <v>5</v>
      </c>
      <c r="L294" s="14">
        <v>940400590</v>
      </c>
      <c r="M294" s="15"/>
      <c r="N294" s="16"/>
      <c r="O294" s="24">
        <f>O295+O296+O297</f>
        <v>40585000</v>
      </c>
      <c r="T294" s="24">
        <f>T295+T296+T297</f>
        <v>37085000</v>
      </c>
      <c r="U294" s="24">
        <f>U295+U296+U297</f>
        <v>39185000</v>
      </c>
    </row>
    <row r="295" spans="1:21" ht="14.25" customHeight="1">
      <c r="A295" s="33"/>
      <c r="B295" s="115" t="s">
        <v>16</v>
      </c>
      <c r="C295" s="115"/>
      <c r="D295" s="115"/>
      <c r="E295" s="115"/>
      <c r="F295" s="115"/>
      <c r="G295" s="115"/>
      <c r="H295" s="116"/>
      <c r="I295" s="23">
        <v>851</v>
      </c>
      <c r="J295" s="12">
        <v>5</v>
      </c>
      <c r="K295" s="13">
        <v>5</v>
      </c>
      <c r="L295" s="14">
        <v>940400590</v>
      </c>
      <c r="M295" s="15" t="s">
        <v>15</v>
      </c>
      <c r="N295" s="16">
        <v>0</v>
      </c>
      <c r="O295" s="24">
        <f>16800000+5035000</f>
        <v>21835000</v>
      </c>
      <c r="T295" s="24">
        <f>16800000+4849000</f>
        <v>21649000</v>
      </c>
      <c r="U295" s="24">
        <f>16600000+5135000</f>
        <v>21735000</v>
      </c>
    </row>
    <row r="296" spans="1:21" ht="24.75" customHeight="1">
      <c r="A296" s="33"/>
      <c r="B296" s="115" t="s">
        <v>13</v>
      </c>
      <c r="C296" s="115"/>
      <c r="D296" s="115"/>
      <c r="E296" s="115"/>
      <c r="F296" s="115"/>
      <c r="G296" s="115"/>
      <c r="H296" s="116"/>
      <c r="I296" s="23">
        <v>851</v>
      </c>
      <c r="J296" s="12">
        <v>5</v>
      </c>
      <c r="K296" s="13">
        <v>5</v>
      </c>
      <c r="L296" s="14">
        <v>940400590</v>
      </c>
      <c r="M296" s="15" t="s">
        <v>12</v>
      </c>
      <c r="N296" s="16">
        <v>0</v>
      </c>
      <c r="O296" s="24">
        <f>8150000+10500000</f>
        <v>18650000</v>
      </c>
      <c r="T296" s="24">
        <f>4886000+10500000</f>
        <v>15386000</v>
      </c>
      <c r="U296" s="24">
        <f>6900000+10500000</f>
        <v>17400000</v>
      </c>
    </row>
    <row r="297" spans="1:21" ht="16.5" customHeight="1">
      <c r="A297" s="33"/>
      <c r="B297" s="115" t="s">
        <v>42</v>
      </c>
      <c r="C297" s="115"/>
      <c r="D297" s="115"/>
      <c r="E297" s="115"/>
      <c r="F297" s="115"/>
      <c r="G297" s="115"/>
      <c r="H297" s="116"/>
      <c r="I297" s="23">
        <v>851</v>
      </c>
      <c r="J297" s="12">
        <v>5</v>
      </c>
      <c r="K297" s="13">
        <v>5</v>
      </c>
      <c r="L297" s="14">
        <v>940400590</v>
      </c>
      <c r="M297" s="15" t="s">
        <v>41</v>
      </c>
      <c r="N297" s="16">
        <v>0</v>
      </c>
      <c r="O297" s="24">
        <v>100000</v>
      </c>
      <c r="T297" s="24">
        <v>50000</v>
      </c>
      <c r="U297" s="24">
        <v>50000</v>
      </c>
    </row>
    <row r="298" spans="1:21" ht="18" customHeight="1">
      <c r="A298" s="33"/>
      <c r="B298" s="125" t="s">
        <v>79</v>
      </c>
      <c r="C298" s="125"/>
      <c r="D298" s="125"/>
      <c r="E298" s="125"/>
      <c r="F298" s="125"/>
      <c r="G298" s="125"/>
      <c r="H298" s="126"/>
      <c r="I298" s="11">
        <v>851</v>
      </c>
      <c r="J298" s="18">
        <v>6</v>
      </c>
      <c r="K298" s="19">
        <v>0</v>
      </c>
      <c r="L298" s="20"/>
      <c r="M298" s="21"/>
      <c r="N298" s="22">
        <v>0</v>
      </c>
      <c r="O298" s="17">
        <f>O299+O305</f>
        <v>475469.37</v>
      </c>
      <c r="T298" s="17">
        <f>T299+T305</f>
        <v>475469.37</v>
      </c>
      <c r="U298" s="17">
        <f>U299+U305</f>
        <v>446801.85</v>
      </c>
    </row>
    <row r="299" spans="1:21" ht="21.75" customHeight="1">
      <c r="A299" s="33"/>
      <c r="B299" s="125" t="s">
        <v>78</v>
      </c>
      <c r="C299" s="125"/>
      <c r="D299" s="125"/>
      <c r="E299" s="125"/>
      <c r="F299" s="125"/>
      <c r="G299" s="125"/>
      <c r="H299" s="126"/>
      <c r="I299" s="11">
        <v>851</v>
      </c>
      <c r="J299" s="18">
        <v>6</v>
      </c>
      <c r="K299" s="19">
        <v>3</v>
      </c>
      <c r="L299" s="20"/>
      <c r="M299" s="21"/>
      <c r="N299" s="22">
        <v>0</v>
      </c>
      <c r="O299" s="17">
        <f>O300</f>
        <v>475469.37</v>
      </c>
      <c r="T299" s="17">
        <f t="shared" ref="T299:U303" si="39">T300</f>
        <v>475469.37</v>
      </c>
      <c r="U299" s="17">
        <f t="shared" si="39"/>
        <v>446801.85</v>
      </c>
    </row>
    <row r="300" spans="1:21" ht="21.75" customHeight="1">
      <c r="A300" s="33"/>
      <c r="B300" s="109" t="s">
        <v>190</v>
      </c>
      <c r="C300" s="110"/>
      <c r="D300" s="110"/>
      <c r="E300" s="110"/>
      <c r="F300" s="110"/>
      <c r="G300" s="110"/>
      <c r="H300" s="110"/>
      <c r="I300" s="23">
        <v>851</v>
      </c>
      <c r="J300" s="12">
        <v>6</v>
      </c>
      <c r="K300" s="13">
        <v>3</v>
      </c>
      <c r="L300" s="14">
        <v>1600000000</v>
      </c>
      <c r="M300" s="15"/>
      <c r="N300" s="16"/>
      <c r="O300" s="24">
        <f>O301</f>
        <v>475469.37</v>
      </c>
      <c r="T300" s="24">
        <f t="shared" si="39"/>
        <v>475469.37</v>
      </c>
      <c r="U300" s="24">
        <f t="shared" si="39"/>
        <v>446801.85</v>
      </c>
    </row>
    <row r="301" spans="1:21" ht="21.75" customHeight="1">
      <c r="A301" s="33"/>
      <c r="B301" s="109" t="s">
        <v>179</v>
      </c>
      <c r="C301" s="110"/>
      <c r="D301" s="110"/>
      <c r="E301" s="110"/>
      <c r="F301" s="110"/>
      <c r="G301" s="110"/>
      <c r="H301" s="110"/>
      <c r="I301" s="23">
        <v>851</v>
      </c>
      <c r="J301" s="12">
        <v>6</v>
      </c>
      <c r="K301" s="13">
        <v>3</v>
      </c>
      <c r="L301" s="14">
        <v>1620000000</v>
      </c>
      <c r="M301" s="15"/>
      <c r="N301" s="16"/>
      <c r="O301" s="24">
        <f>O302</f>
        <v>475469.37</v>
      </c>
      <c r="T301" s="24">
        <f t="shared" si="39"/>
        <v>475469.37</v>
      </c>
      <c r="U301" s="24">
        <f t="shared" si="39"/>
        <v>446801.85</v>
      </c>
    </row>
    <row r="302" spans="1:21" ht="21.75" customHeight="1">
      <c r="A302" s="33"/>
      <c r="B302" s="109" t="s">
        <v>193</v>
      </c>
      <c r="C302" s="110"/>
      <c r="D302" s="110"/>
      <c r="E302" s="110"/>
      <c r="F302" s="110"/>
      <c r="G302" s="110"/>
      <c r="H302" s="110"/>
      <c r="I302" s="23">
        <v>851</v>
      </c>
      <c r="J302" s="12">
        <v>6</v>
      </c>
      <c r="K302" s="13">
        <v>3</v>
      </c>
      <c r="L302" s="14">
        <v>1620400000</v>
      </c>
      <c r="M302" s="15"/>
      <c r="N302" s="16"/>
      <c r="O302" s="24">
        <f>O303</f>
        <v>475469.37</v>
      </c>
      <c r="T302" s="24">
        <f t="shared" si="39"/>
        <v>475469.37</v>
      </c>
      <c r="U302" s="24">
        <f t="shared" si="39"/>
        <v>446801.85</v>
      </c>
    </row>
    <row r="303" spans="1:21" ht="21.75" customHeight="1">
      <c r="A303" s="33"/>
      <c r="B303" s="115" t="s">
        <v>77</v>
      </c>
      <c r="C303" s="115"/>
      <c r="D303" s="115"/>
      <c r="E303" s="115"/>
      <c r="F303" s="115"/>
      <c r="G303" s="115"/>
      <c r="H303" s="116"/>
      <c r="I303" s="23">
        <v>851</v>
      </c>
      <c r="J303" s="12">
        <v>6</v>
      </c>
      <c r="K303" s="13">
        <v>3</v>
      </c>
      <c r="L303" s="14" t="s">
        <v>192</v>
      </c>
      <c r="M303" s="15"/>
      <c r="N303" s="16">
        <v>0</v>
      </c>
      <c r="O303" s="24">
        <f>O304</f>
        <v>475469.37</v>
      </c>
      <c r="T303" s="24">
        <f t="shared" si="39"/>
        <v>475469.37</v>
      </c>
      <c r="U303" s="24">
        <f t="shared" si="39"/>
        <v>446801.85</v>
      </c>
    </row>
    <row r="304" spans="1:21" ht="21.75" customHeight="1">
      <c r="A304" s="33"/>
      <c r="B304" s="115" t="s">
        <v>13</v>
      </c>
      <c r="C304" s="115"/>
      <c r="D304" s="115"/>
      <c r="E304" s="115"/>
      <c r="F304" s="115"/>
      <c r="G304" s="115"/>
      <c r="H304" s="116"/>
      <c r="I304" s="23">
        <v>851</v>
      </c>
      <c r="J304" s="12">
        <v>6</v>
      </c>
      <c r="K304" s="13">
        <v>3</v>
      </c>
      <c r="L304" s="14" t="s">
        <v>192</v>
      </c>
      <c r="M304" s="15" t="s">
        <v>12</v>
      </c>
      <c r="N304" s="16">
        <v>0</v>
      </c>
      <c r="O304" s="24">
        <f>446801.85+28667.52</f>
        <v>475469.37</v>
      </c>
      <c r="T304" s="24">
        <f>446801.85+28667.52</f>
        <v>475469.37</v>
      </c>
      <c r="U304" s="24">
        <v>446801.85</v>
      </c>
    </row>
    <row r="305" spans="1:21" ht="21.75" customHeight="1">
      <c r="A305" s="33"/>
      <c r="B305" s="125" t="s">
        <v>76</v>
      </c>
      <c r="C305" s="125"/>
      <c r="D305" s="125"/>
      <c r="E305" s="125"/>
      <c r="F305" s="125"/>
      <c r="G305" s="125"/>
      <c r="H305" s="126"/>
      <c r="I305" s="23">
        <v>851</v>
      </c>
      <c r="J305" s="18">
        <v>6</v>
      </c>
      <c r="K305" s="19">
        <v>5</v>
      </c>
      <c r="L305" s="20"/>
      <c r="M305" s="21"/>
      <c r="N305" s="22">
        <v>0</v>
      </c>
      <c r="O305" s="17">
        <f>O306</f>
        <v>0</v>
      </c>
      <c r="T305" s="17">
        <f t="shared" ref="T305:U308" si="40">T306</f>
        <v>0</v>
      </c>
      <c r="U305" s="17">
        <f t="shared" si="40"/>
        <v>0</v>
      </c>
    </row>
    <row r="306" spans="1:21" ht="13.5" customHeight="1">
      <c r="A306" s="33"/>
      <c r="B306" s="109" t="s">
        <v>204</v>
      </c>
      <c r="C306" s="110"/>
      <c r="D306" s="110"/>
      <c r="E306" s="110"/>
      <c r="F306" s="110"/>
      <c r="G306" s="110"/>
      <c r="H306" s="110"/>
      <c r="I306" s="23">
        <v>851</v>
      </c>
      <c r="J306" s="12">
        <v>6</v>
      </c>
      <c r="K306" s="13">
        <v>5</v>
      </c>
      <c r="L306" s="14">
        <v>9900000000</v>
      </c>
      <c r="M306" s="21"/>
      <c r="N306" s="22"/>
      <c r="O306" s="17">
        <f>O307</f>
        <v>0</v>
      </c>
      <c r="T306" s="17">
        <f t="shared" si="40"/>
        <v>0</v>
      </c>
      <c r="U306" s="17">
        <f t="shared" si="40"/>
        <v>0</v>
      </c>
    </row>
    <row r="307" spans="1:21" ht="21.75" customHeight="1">
      <c r="A307" s="33"/>
      <c r="B307" s="109" t="s">
        <v>205</v>
      </c>
      <c r="C307" s="110"/>
      <c r="D307" s="110"/>
      <c r="E307" s="110"/>
      <c r="F307" s="110"/>
      <c r="G307" s="110"/>
      <c r="H307" s="110"/>
      <c r="I307" s="23">
        <v>851</v>
      </c>
      <c r="J307" s="12">
        <v>6</v>
      </c>
      <c r="K307" s="13">
        <v>5</v>
      </c>
      <c r="L307" s="14">
        <v>9990000000</v>
      </c>
      <c r="M307" s="21"/>
      <c r="N307" s="22"/>
      <c r="O307" s="17">
        <f>O308</f>
        <v>0</v>
      </c>
      <c r="T307" s="17">
        <f t="shared" si="40"/>
        <v>0</v>
      </c>
      <c r="U307" s="17">
        <f t="shared" si="40"/>
        <v>0</v>
      </c>
    </row>
    <row r="308" spans="1:21" ht="21.75" customHeight="1">
      <c r="A308" s="33"/>
      <c r="B308" s="115" t="s">
        <v>75</v>
      </c>
      <c r="C308" s="115"/>
      <c r="D308" s="115"/>
      <c r="E308" s="115"/>
      <c r="F308" s="115"/>
      <c r="G308" s="115"/>
      <c r="H308" s="116"/>
      <c r="I308" s="23">
        <v>851</v>
      </c>
      <c r="J308" s="12">
        <v>6</v>
      </c>
      <c r="K308" s="13">
        <v>5</v>
      </c>
      <c r="L308" s="14" t="s">
        <v>74</v>
      </c>
      <c r="M308" s="15"/>
      <c r="N308" s="16">
        <v>0</v>
      </c>
      <c r="O308" s="24">
        <f>O309</f>
        <v>0</v>
      </c>
      <c r="T308" s="24">
        <f t="shared" si="40"/>
        <v>0</v>
      </c>
      <c r="U308" s="24">
        <f t="shared" si="40"/>
        <v>0</v>
      </c>
    </row>
    <row r="309" spans="1:21" ht="21.75" customHeight="1">
      <c r="A309" s="33"/>
      <c r="B309" s="115" t="s">
        <v>13</v>
      </c>
      <c r="C309" s="115"/>
      <c r="D309" s="115"/>
      <c r="E309" s="115"/>
      <c r="F309" s="115"/>
      <c r="G309" s="115"/>
      <c r="H309" s="116"/>
      <c r="I309" s="23">
        <v>851</v>
      </c>
      <c r="J309" s="12">
        <v>6</v>
      </c>
      <c r="K309" s="13">
        <v>5</v>
      </c>
      <c r="L309" s="14" t="s">
        <v>74</v>
      </c>
      <c r="M309" s="15" t="s">
        <v>12</v>
      </c>
      <c r="N309" s="16">
        <v>0</v>
      </c>
      <c r="O309" s="24"/>
      <c r="T309" s="24"/>
      <c r="U309" s="24"/>
    </row>
    <row r="310" spans="1:21" ht="15" customHeight="1">
      <c r="A310" s="33"/>
      <c r="B310" s="125" t="s">
        <v>37</v>
      </c>
      <c r="C310" s="125"/>
      <c r="D310" s="125"/>
      <c r="E310" s="125"/>
      <c r="F310" s="125"/>
      <c r="G310" s="125"/>
      <c r="H310" s="126"/>
      <c r="I310" s="23">
        <v>851</v>
      </c>
      <c r="J310" s="18">
        <v>10</v>
      </c>
      <c r="K310" s="19">
        <v>0</v>
      </c>
      <c r="L310" s="20"/>
      <c r="M310" s="21"/>
      <c r="N310" s="22">
        <v>0</v>
      </c>
      <c r="O310" s="17">
        <f>O311+O316+O323</f>
        <v>3993065.16</v>
      </c>
      <c r="T310" s="17">
        <f>T311+T316+T323</f>
        <v>3411584.66</v>
      </c>
      <c r="U310" s="17">
        <f>U311+U316+U323</f>
        <v>3908410.25</v>
      </c>
    </row>
    <row r="311" spans="1:21" ht="13.5" customHeight="1">
      <c r="A311" s="33"/>
      <c r="B311" s="125" t="s">
        <v>36</v>
      </c>
      <c r="C311" s="125"/>
      <c r="D311" s="125"/>
      <c r="E311" s="125"/>
      <c r="F311" s="125"/>
      <c r="G311" s="125"/>
      <c r="H311" s="126"/>
      <c r="I311" s="23">
        <v>851</v>
      </c>
      <c r="J311" s="18">
        <v>10</v>
      </c>
      <c r="K311" s="19">
        <v>1</v>
      </c>
      <c r="L311" s="20"/>
      <c r="M311" s="21"/>
      <c r="N311" s="22">
        <v>0</v>
      </c>
      <c r="O311" s="17">
        <f>O312</f>
        <v>68962</v>
      </c>
      <c r="T311" s="17">
        <f t="shared" ref="T311:U314" si="41">T312</f>
        <v>68962</v>
      </c>
      <c r="U311" s="17">
        <f t="shared" si="41"/>
        <v>68962</v>
      </c>
    </row>
    <row r="312" spans="1:21" ht="14.25" customHeight="1">
      <c r="A312" s="33"/>
      <c r="B312" s="109" t="s">
        <v>204</v>
      </c>
      <c r="C312" s="110"/>
      <c r="D312" s="110"/>
      <c r="E312" s="110"/>
      <c r="F312" s="110"/>
      <c r="G312" s="110"/>
      <c r="H312" s="110"/>
      <c r="I312" s="23">
        <v>851</v>
      </c>
      <c r="J312" s="12">
        <v>10</v>
      </c>
      <c r="K312" s="13">
        <v>1</v>
      </c>
      <c r="L312" s="14">
        <v>9900000000</v>
      </c>
      <c r="M312" s="15"/>
      <c r="N312" s="16"/>
      <c r="O312" s="24">
        <f>O313</f>
        <v>68962</v>
      </c>
      <c r="T312" s="24">
        <f t="shared" si="41"/>
        <v>68962</v>
      </c>
      <c r="U312" s="24">
        <f t="shared" si="41"/>
        <v>68962</v>
      </c>
    </row>
    <row r="313" spans="1:21" ht="21.75" customHeight="1">
      <c r="A313" s="33"/>
      <c r="B313" s="109" t="s">
        <v>205</v>
      </c>
      <c r="C313" s="110"/>
      <c r="D313" s="110"/>
      <c r="E313" s="110"/>
      <c r="F313" s="110"/>
      <c r="G313" s="110"/>
      <c r="H313" s="110"/>
      <c r="I313" s="23">
        <v>851</v>
      </c>
      <c r="J313" s="12">
        <v>10</v>
      </c>
      <c r="K313" s="13">
        <v>1</v>
      </c>
      <c r="L313" s="14">
        <v>9990000000</v>
      </c>
      <c r="M313" s="15"/>
      <c r="N313" s="16"/>
      <c r="O313" s="24">
        <f>O314</f>
        <v>68962</v>
      </c>
      <c r="T313" s="24">
        <f t="shared" si="41"/>
        <v>68962</v>
      </c>
      <c r="U313" s="24">
        <f t="shared" si="41"/>
        <v>68962</v>
      </c>
    </row>
    <row r="314" spans="1:21" ht="21.75" customHeight="1">
      <c r="A314" s="33"/>
      <c r="B314" s="115" t="s">
        <v>35</v>
      </c>
      <c r="C314" s="115"/>
      <c r="D314" s="115"/>
      <c r="E314" s="115"/>
      <c r="F314" s="115"/>
      <c r="G314" s="115"/>
      <c r="H314" s="116"/>
      <c r="I314" s="23">
        <v>851</v>
      </c>
      <c r="J314" s="12">
        <v>10</v>
      </c>
      <c r="K314" s="13">
        <v>1</v>
      </c>
      <c r="L314" s="14" t="s">
        <v>34</v>
      </c>
      <c r="M314" s="15"/>
      <c r="N314" s="16">
        <v>0</v>
      </c>
      <c r="O314" s="24">
        <f>O315</f>
        <v>68962</v>
      </c>
      <c r="T314" s="24">
        <f t="shared" si="41"/>
        <v>68962</v>
      </c>
      <c r="U314" s="24">
        <f t="shared" si="41"/>
        <v>68962</v>
      </c>
    </row>
    <row r="315" spans="1:21" ht="21.75" customHeight="1">
      <c r="A315" s="33"/>
      <c r="B315" s="115" t="s">
        <v>22</v>
      </c>
      <c r="C315" s="115"/>
      <c r="D315" s="115"/>
      <c r="E315" s="115"/>
      <c r="F315" s="115"/>
      <c r="G315" s="115"/>
      <c r="H315" s="116"/>
      <c r="I315" s="23">
        <v>851</v>
      </c>
      <c r="J315" s="12">
        <v>10</v>
      </c>
      <c r="K315" s="13">
        <v>1</v>
      </c>
      <c r="L315" s="14" t="s">
        <v>34</v>
      </c>
      <c r="M315" s="15">
        <v>310</v>
      </c>
      <c r="N315" s="16">
        <v>0</v>
      </c>
      <c r="O315" s="24">
        <v>68962</v>
      </c>
      <c r="T315" s="24">
        <v>68962</v>
      </c>
      <c r="U315" s="24">
        <v>68962</v>
      </c>
    </row>
    <row r="316" spans="1:21" ht="18" customHeight="1">
      <c r="A316" s="33"/>
      <c r="B316" s="125" t="s">
        <v>33</v>
      </c>
      <c r="C316" s="125"/>
      <c r="D316" s="125"/>
      <c r="E316" s="125"/>
      <c r="F316" s="125"/>
      <c r="G316" s="125"/>
      <c r="H316" s="126"/>
      <c r="I316" s="23">
        <v>851</v>
      </c>
      <c r="J316" s="18">
        <v>10</v>
      </c>
      <c r="K316" s="19">
        <v>3</v>
      </c>
      <c r="L316" s="20"/>
      <c r="M316" s="21"/>
      <c r="N316" s="22">
        <v>0</v>
      </c>
      <c r="O316" s="17">
        <f>O317</f>
        <v>84000</v>
      </c>
      <c r="T316" s="17">
        <f>T317</f>
        <v>84000</v>
      </c>
      <c r="U316" s="17">
        <f>U317</f>
        <v>84000</v>
      </c>
    </row>
    <row r="317" spans="1:21" ht="17.25" customHeight="1">
      <c r="A317" s="33"/>
      <c r="B317" s="109" t="s">
        <v>204</v>
      </c>
      <c r="C317" s="110"/>
      <c r="D317" s="110"/>
      <c r="E317" s="110"/>
      <c r="F317" s="110"/>
      <c r="G317" s="110"/>
      <c r="H317" s="110"/>
      <c r="I317" s="23">
        <v>851</v>
      </c>
      <c r="J317" s="12">
        <v>10</v>
      </c>
      <c r="K317" s="13">
        <v>3</v>
      </c>
      <c r="L317" s="14">
        <v>9900000000</v>
      </c>
      <c r="M317" s="21"/>
      <c r="N317" s="22"/>
      <c r="O317" s="17">
        <f>O318</f>
        <v>84000</v>
      </c>
      <c r="T317" s="17">
        <f>T318</f>
        <v>84000</v>
      </c>
      <c r="U317" s="17">
        <f>U318</f>
        <v>84000</v>
      </c>
    </row>
    <row r="318" spans="1:21" ht="21.75" customHeight="1">
      <c r="A318" s="33"/>
      <c r="B318" s="109" t="s">
        <v>205</v>
      </c>
      <c r="C318" s="110"/>
      <c r="D318" s="110"/>
      <c r="E318" s="110"/>
      <c r="F318" s="110"/>
      <c r="G318" s="110"/>
      <c r="H318" s="110"/>
      <c r="I318" s="23">
        <v>851</v>
      </c>
      <c r="J318" s="12">
        <v>10</v>
      </c>
      <c r="K318" s="13">
        <v>3</v>
      </c>
      <c r="L318" s="14">
        <v>9990000000</v>
      </c>
      <c r="M318" s="21"/>
      <c r="N318" s="22"/>
      <c r="O318" s="17">
        <f>O319+O321</f>
        <v>84000</v>
      </c>
      <c r="P318" s="31">
        <f t="shared" ref="P318:S318" si="42">P319+P321</f>
        <v>0</v>
      </c>
      <c r="Q318" s="31">
        <f t="shared" si="42"/>
        <v>0</v>
      </c>
      <c r="R318" s="31">
        <f t="shared" si="42"/>
        <v>0</v>
      </c>
      <c r="S318" s="31">
        <f t="shared" si="42"/>
        <v>0</v>
      </c>
      <c r="T318" s="17">
        <f>T319+T321</f>
        <v>84000</v>
      </c>
      <c r="U318" s="17">
        <f>U319+U321</f>
        <v>84000</v>
      </c>
    </row>
    <row r="319" spans="1:21" ht="21.75" customHeight="1">
      <c r="A319" s="33"/>
      <c r="B319" s="115" t="s">
        <v>32</v>
      </c>
      <c r="C319" s="115"/>
      <c r="D319" s="115"/>
      <c r="E319" s="115"/>
      <c r="F319" s="115"/>
      <c r="G319" s="115"/>
      <c r="H319" s="116"/>
      <c r="I319" s="23">
        <v>851</v>
      </c>
      <c r="J319" s="12">
        <v>10</v>
      </c>
      <c r="K319" s="13">
        <v>3</v>
      </c>
      <c r="L319" s="14" t="s">
        <v>31</v>
      </c>
      <c r="M319" s="15"/>
      <c r="N319" s="16">
        <v>0</v>
      </c>
      <c r="O319" s="24">
        <f>O320</f>
        <v>84000</v>
      </c>
      <c r="T319" s="24">
        <f>T320</f>
        <v>84000</v>
      </c>
      <c r="U319" s="24">
        <f>U320</f>
        <v>84000</v>
      </c>
    </row>
    <row r="320" spans="1:21" ht="21.75" customHeight="1">
      <c r="A320" s="33"/>
      <c r="B320" s="110" t="s">
        <v>295</v>
      </c>
      <c r="C320" s="110"/>
      <c r="D320" s="110"/>
      <c r="E320" s="110"/>
      <c r="F320" s="110"/>
      <c r="G320" s="110"/>
      <c r="H320" s="121"/>
      <c r="I320" s="23">
        <v>851</v>
      </c>
      <c r="J320" s="12">
        <v>10</v>
      </c>
      <c r="K320" s="13">
        <v>3</v>
      </c>
      <c r="L320" s="14" t="s">
        <v>31</v>
      </c>
      <c r="M320" s="15">
        <v>330</v>
      </c>
      <c r="N320" s="16">
        <v>0</v>
      </c>
      <c r="O320" s="24">
        <v>84000</v>
      </c>
      <c r="T320" s="24">
        <v>84000</v>
      </c>
      <c r="U320" s="24">
        <v>84000</v>
      </c>
    </row>
    <row r="321" spans="1:21" ht="46.5" customHeight="1">
      <c r="A321" s="33"/>
      <c r="B321" s="109" t="s">
        <v>284</v>
      </c>
      <c r="C321" s="110"/>
      <c r="D321" s="110"/>
      <c r="E321" s="110"/>
      <c r="F321" s="110"/>
      <c r="G321" s="110"/>
      <c r="H321" s="121"/>
      <c r="I321" s="23">
        <v>851</v>
      </c>
      <c r="J321" s="12">
        <v>10</v>
      </c>
      <c r="K321" s="13">
        <v>3</v>
      </c>
      <c r="L321" s="14">
        <v>9990051760</v>
      </c>
      <c r="M321" s="15"/>
      <c r="N321" s="16"/>
      <c r="O321" s="24">
        <f>O322</f>
        <v>0</v>
      </c>
      <c r="T321" s="24">
        <f>T322</f>
        <v>0</v>
      </c>
      <c r="U321" s="24">
        <f>U322</f>
        <v>0</v>
      </c>
    </row>
    <row r="322" spans="1:21" ht="21.75" customHeight="1">
      <c r="A322" s="33"/>
      <c r="B322" s="115" t="s">
        <v>22</v>
      </c>
      <c r="C322" s="115"/>
      <c r="D322" s="115"/>
      <c r="E322" s="115"/>
      <c r="F322" s="115"/>
      <c r="G322" s="115"/>
      <c r="H322" s="116"/>
      <c r="I322" s="23">
        <v>851</v>
      </c>
      <c r="J322" s="12">
        <v>10</v>
      </c>
      <c r="K322" s="13">
        <v>3</v>
      </c>
      <c r="L322" s="14">
        <v>9990051760</v>
      </c>
      <c r="M322" s="15">
        <v>320</v>
      </c>
      <c r="N322" s="16"/>
      <c r="O322" s="24"/>
      <c r="T322" s="24"/>
      <c r="U322" s="24"/>
    </row>
    <row r="323" spans="1:21" ht="17.25" customHeight="1">
      <c r="A323" s="33"/>
      <c r="B323" s="159" t="s">
        <v>274</v>
      </c>
      <c r="C323" s="157"/>
      <c r="D323" s="157"/>
      <c r="E323" s="157"/>
      <c r="F323" s="157"/>
      <c r="G323" s="157"/>
      <c r="H323" s="158"/>
      <c r="I323" s="11">
        <v>851</v>
      </c>
      <c r="J323" s="18">
        <v>10</v>
      </c>
      <c r="K323" s="19">
        <v>4</v>
      </c>
      <c r="L323" s="20"/>
      <c r="M323" s="21"/>
      <c r="N323" s="22"/>
      <c r="O323" s="17">
        <f>O324</f>
        <v>3840103.16</v>
      </c>
      <c r="T323" s="17">
        <f>T324</f>
        <v>3258622.66</v>
      </c>
      <c r="U323" s="17">
        <f>U324</f>
        <v>3755448.25</v>
      </c>
    </row>
    <row r="324" spans="1:21" ht="21.75" customHeight="1">
      <c r="A324" s="33"/>
      <c r="B324" s="109" t="s">
        <v>197</v>
      </c>
      <c r="C324" s="110"/>
      <c r="D324" s="110"/>
      <c r="E324" s="110"/>
      <c r="F324" s="110"/>
      <c r="G324" s="110"/>
      <c r="H324" s="110"/>
      <c r="I324" s="23">
        <v>851</v>
      </c>
      <c r="J324" s="12">
        <v>10</v>
      </c>
      <c r="K324" s="13">
        <v>4</v>
      </c>
      <c r="L324" s="14">
        <v>900000000</v>
      </c>
      <c r="M324" s="15"/>
      <c r="N324" s="16"/>
      <c r="O324" s="24">
        <f>O325+O329</f>
        <v>3840103.16</v>
      </c>
      <c r="T324" s="24">
        <f>T325+T329</f>
        <v>3258622.66</v>
      </c>
      <c r="U324" s="24">
        <f>U325+U329</f>
        <v>3755448.25</v>
      </c>
    </row>
    <row r="325" spans="1:21" ht="21.75" customHeight="1">
      <c r="A325" s="33"/>
      <c r="B325" s="109" t="s">
        <v>179</v>
      </c>
      <c r="C325" s="110"/>
      <c r="D325" s="110"/>
      <c r="E325" s="110"/>
      <c r="F325" s="110"/>
      <c r="G325" s="110"/>
      <c r="H325" s="110"/>
      <c r="I325" s="23">
        <v>851</v>
      </c>
      <c r="J325" s="12">
        <v>10</v>
      </c>
      <c r="K325" s="13">
        <v>4</v>
      </c>
      <c r="L325" s="14">
        <v>920000000</v>
      </c>
      <c r="M325" s="15"/>
      <c r="N325" s="16"/>
      <c r="O325" s="24">
        <f>O326</f>
        <v>3840103.16</v>
      </c>
      <c r="T325" s="24">
        <f t="shared" ref="T325:U327" si="43">T326</f>
        <v>3258622.66</v>
      </c>
      <c r="U325" s="24">
        <f t="shared" si="43"/>
        <v>3755448.25</v>
      </c>
    </row>
    <row r="326" spans="1:21" ht="21.75" customHeight="1">
      <c r="A326" s="33"/>
      <c r="B326" s="109" t="s">
        <v>198</v>
      </c>
      <c r="C326" s="110"/>
      <c r="D326" s="110"/>
      <c r="E326" s="110"/>
      <c r="F326" s="110"/>
      <c r="G326" s="110"/>
      <c r="H326" s="110"/>
      <c r="I326" s="23">
        <v>851</v>
      </c>
      <c r="J326" s="12">
        <v>10</v>
      </c>
      <c r="K326" s="13">
        <v>4</v>
      </c>
      <c r="L326" s="14">
        <v>920300000</v>
      </c>
      <c r="M326" s="15"/>
      <c r="N326" s="16"/>
      <c r="O326" s="24">
        <f>O327</f>
        <v>3840103.16</v>
      </c>
      <c r="T326" s="24">
        <f t="shared" si="43"/>
        <v>3258622.66</v>
      </c>
      <c r="U326" s="24">
        <f t="shared" si="43"/>
        <v>3755448.25</v>
      </c>
    </row>
    <row r="327" spans="1:21" ht="21.75" customHeight="1">
      <c r="A327" s="33"/>
      <c r="B327" s="115" t="s">
        <v>23</v>
      </c>
      <c r="C327" s="115"/>
      <c r="D327" s="115"/>
      <c r="E327" s="115"/>
      <c r="F327" s="115"/>
      <c r="G327" s="115"/>
      <c r="H327" s="116"/>
      <c r="I327" s="23">
        <v>851</v>
      </c>
      <c r="J327" s="12">
        <v>10</v>
      </c>
      <c r="K327" s="13">
        <v>4</v>
      </c>
      <c r="L327" s="14" t="s">
        <v>294</v>
      </c>
      <c r="M327" s="15"/>
      <c r="N327" s="16">
        <v>0</v>
      </c>
      <c r="O327" s="24">
        <f>O328</f>
        <v>3840103.16</v>
      </c>
      <c r="T327" s="24">
        <f t="shared" si="43"/>
        <v>3258622.66</v>
      </c>
      <c r="U327" s="24">
        <f t="shared" si="43"/>
        <v>3755448.25</v>
      </c>
    </row>
    <row r="328" spans="1:21" ht="21.75" customHeight="1">
      <c r="A328" s="33"/>
      <c r="B328" s="115" t="s">
        <v>22</v>
      </c>
      <c r="C328" s="115"/>
      <c r="D328" s="115"/>
      <c r="E328" s="115"/>
      <c r="F328" s="115"/>
      <c r="G328" s="115"/>
      <c r="H328" s="116"/>
      <c r="I328" s="23">
        <v>851</v>
      </c>
      <c r="J328" s="12">
        <v>10</v>
      </c>
      <c r="K328" s="13">
        <v>4</v>
      </c>
      <c r="L328" s="14" t="s">
        <v>294</v>
      </c>
      <c r="M328" s="15" t="s">
        <v>21</v>
      </c>
      <c r="N328" s="16">
        <v>0</v>
      </c>
      <c r="O328" s="24">
        <f>308367.25+3531735.91</f>
        <v>3840103.16</v>
      </c>
      <c r="T328" s="24">
        <f>3091672.35+166950.31</f>
        <v>3258622.66</v>
      </c>
      <c r="U328" s="24">
        <f>3563043.88+192404.37</f>
        <v>3755448.25</v>
      </c>
    </row>
    <row r="329" spans="1:21" ht="21.75" customHeight="1">
      <c r="A329" s="33"/>
      <c r="B329" s="109" t="s">
        <v>207</v>
      </c>
      <c r="C329" s="110"/>
      <c r="D329" s="110"/>
      <c r="E329" s="110"/>
      <c r="F329" s="110"/>
      <c r="G329" s="110"/>
      <c r="H329" s="110"/>
      <c r="I329" s="23">
        <v>851</v>
      </c>
      <c r="J329" s="12">
        <v>10</v>
      </c>
      <c r="K329" s="13">
        <v>4</v>
      </c>
      <c r="L329" s="14">
        <v>940000000</v>
      </c>
      <c r="M329" s="15"/>
      <c r="N329" s="16"/>
      <c r="O329" s="24">
        <f>O330</f>
        <v>0</v>
      </c>
      <c r="T329" s="24">
        <f t="shared" ref="T329:U331" si="44">T330</f>
        <v>0</v>
      </c>
      <c r="U329" s="24">
        <f t="shared" si="44"/>
        <v>0</v>
      </c>
    </row>
    <row r="330" spans="1:21" ht="21.75" customHeight="1">
      <c r="A330" s="33"/>
      <c r="B330" s="109" t="s">
        <v>232</v>
      </c>
      <c r="C330" s="110"/>
      <c r="D330" s="110"/>
      <c r="E330" s="110"/>
      <c r="F330" s="110"/>
      <c r="G330" s="110"/>
      <c r="H330" s="110"/>
      <c r="I330" s="23">
        <v>851</v>
      </c>
      <c r="J330" s="12">
        <v>10</v>
      </c>
      <c r="K330" s="13">
        <v>4</v>
      </c>
      <c r="L330" s="14">
        <v>940400000</v>
      </c>
      <c r="M330" s="15"/>
      <c r="N330" s="16"/>
      <c r="O330" s="24">
        <f>O331</f>
        <v>0</v>
      </c>
      <c r="T330" s="24">
        <f t="shared" si="44"/>
        <v>0</v>
      </c>
      <c r="U330" s="24">
        <f t="shared" si="44"/>
        <v>0</v>
      </c>
    </row>
    <row r="331" spans="1:21" ht="21.75" customHeight="1">
      <c r="A331" s="33"/>
      <c r="B331" s="115" t="s">
        <v>20</v>
      </c>
      <c r="C331" s="115"/>
      <c r="D331" s="115"/>
      <c r="E331" s="115"/>
      <c r="F331" s="115"/>
      <c r="G331" s="115"/>
      <c r="H331" s="116"/>
      <c r="I331" s="23">
        <v>851</v>
      </c>
      <c r="J331" s="12">
        <v>10</v>
      </c>
      <c r="K331" s="13">
        <v>4</v>
      </c>
      <c r="L331" s="14">
        <v>940400590</v>
      </c>
      <c r="M331" s="15"/>
      <c r="N331" s="16">
        <v>0</v>
      </c>
      <c r="O331" s="24">
        <f>O332</f>
        <v>0</v>
      </c>
      <c r="T331" s="24">
        <f t="shared" si="44"/>
        <v>0</v>
      </c>
      <c r="U331" s="24">
        <f t="shared" si="44"/>
        <v>0</v>
      </c>
    </row>
    <row r="332" spans="1:21" ht="21.75" customHeight="1">
      <c r="A332" s="33"/>
      <c r="B332" s="115" t="s">
        <v>16</v>
      </c>
      <c r="C332" s="115"/>
      <c r="D332" s="115"/>
      <c r="E332" s="115"/>
      <c r="F332" s="115"/>
      <c r="G332" s="115"/>
      <c r="H332" s="116"/>
      <c r="I332" s="23">
        <v>851</v>
      </c>
      <c r="J332" s="12">
        <v>10</v>
      </c>
      <c r="K332" s="13">
        <v>4</v>
      </c>
      <c r="L332" s="14">
        <v>940400590</v>
      </c>
      <c r="M332" s="15" t="s">
        <v>15</v>
      </c>
      <c r="N332" s="16">
        <v>0</v>
      </c>
      <c r="O332" s="24"/>
      <c r="T332" s="24"/>
      <c r="U332" s="24"/>
    </row>
    <row r="333" spans="1:21" ht="22.5" customHeight="1">
      <c r="A333" s="33"/>
      <c r="B333" s="151" t="s">
        <v>275</v>
      </c>
      <c r="C333" s="152"/>
      <c r="D333" s="152"/>
      <c r="E333" s="152"/>
      <c r="F333" s="152"/>
      <c r="G333" s="152"/>
      <c r="H333" s="153"/>
      <c r="I333" s="43">
        <v>852</v>
      </c>
      <c r="J333" s="44"/>
      <c r="K333" s="44"/>
      <c r="L333" s="44"/>
      <c r="M333" s="44"/>
      <c r="N333" s="44"/>
      <c r="O333" s="45">
        <f>O334</f>
        <v>569400</v>
      </c>
      <c r="T333" s="45">
        <f>T334</f>
        <v>569400</v>
      </c>
      <c r="U333" s="45">
        <f>U334</f>
        <v>569400</v>
      </c>
    </row>
    <row r="334" spans="1:21" ht="16.5" customHeight="1">
      <c r="A334" s="33"/>
      <c r="B334" s="128" t="s">
        <v>171</v>
      </c>
      <c r="C334" s="128"/>
      <c r="D334" s="128"/>
      <c r="E334" s="128"/>
      <c r="F334" s="128"/>
      <c r="G334" s="128"/>
      <c r="H334" s="128"/>
      <c r="I334" s="43">
        <v>852</v>
      </c>
      <c r="J334" s="46">
        <v>1</v>
      </c>
      <c r="K334" s="46">
        <v>0</v>
      </c>
      <c r="L334" s="47"/>
      <c r="M334" s="21"/>
      <c r="N334" s="21">
        <v>0</v>
      </c>
      <c r="O334" s="29">
        <f>O335</f>
        <v>569400</v>
      </c>
      <c r="P334" s="29">
        <f t="shared" ref="P334:U334" si="45">P335</f>
        <v>0</v>
      </c>
      <c r="Q334" s="29">
        <f t="shared" si="45"/>
        <v>0</v>
      </c>
      <c r="R334" s="29">
        <f t="shared" si="45"/>
        <v>0</v>
      </c>
      <c r="S334" s="29">
        <f t="shared" si="45"/>
        <v>0</v>
      </c>
      <c r="T334" s="29">
        <f t="shared" si="45"/>
        <v>569400</v>
      </c>
      <c r="U334" s="29">
        <f t="shared" si="45"/>
        <v>569400</v>
      </c>
    </row>
    <row r="335" spans="1:21" ht="21.75" customHeight="1">
      <c r="A335" s="33"/>
      <c r="B335" s="128" t="s">
        <v>170</v>
      </c>
      <c r="C335" s="128"/>
      <c r="D335" s="128"/>
      <c r="E335" s="128"/>
      <c r="F335" s="128"/>
      <c r="G335" s="128"/>
      <c r="H335" s="128"/>
      <c r="I335" s="43">
        <v>852</v>
      </c>
      <c r="J335" s="46">
        <v>1</v>
      </c>
      <c r="K335" s="46">
        <v>3</v>
      </c>
      <c r="L335" s="47"/>
      <c r="M335" s="21"/>
      <c r="N335" s="21">
        <v>0</v>
      </c>
      <c r="O335" s="29">
        <f>O336</f>
        <v>569400</v>
      </c>
      <c r="T335" s="29">
        <f>T336</f>
        <v>569400</v>
      </c>
      <c r="U335" s="29">
        <f>U336</f>
        <v>569400</v>
      </c>
    </row>
    <row r="336" spans="1:21" ht="21.75" customHeight="1">
      <c r="A336" s="33"/>
      <c r="B336" s="111" t="s">
        <v>199</v>
      </c>
      <c r="C336" s="111"/>
      <c r="D336" s="111"/>
      <c r="E336" s="111"/>
      <c r="F336" s="111"/>
      <c r="G336" s="111"/>
      <c r="H336" s="111"/>
      <c r="I336" s="48">
        <v>852</v>
      </c>
      <c r="J336" s="25">
        <v>1</v>
      </c>
      <c r="K336" s="25">
        <v>3</v>
      </c>
      <c r="L336" s="26">
        <v>8200000000</v>
      </c>
      <c r="M336" s="15"/>
      <c r="N336" s="15"/>
      <c r="O336" s="27">
        <f>O337</f>
        <v>569400</v>
      </c>
      <c r="T336" s="27">
        <f>T337</f>
        <v>569400</v>
      </c>
      <c r="U336" s="27">
        <f>U337</f>
        <v>569400</v>
      </c>
    </row>
    <row r="337" spans="1:24" ht="18" customHeight="1">
      <c r="A337" s="33"/>
      <c r="B337" s="109" t="s">
        <v>200</v>
      </c>
      <c r="C337" s="110"/>
      <c r="D337" s="110"/>
      <c r="E337" s="110"/>
      <c r="F337" s="110"/>
      <c r="G337" s="110"/>
      <c r="H337" s="110"/>
      <c r="I337" s="48">
        <v>852</v>
      </c>
      <c r="J337" s="12">
        <v>1</v>
      </c>
      <c r="K337" s="13">
        <v>3</v>
      </c>
      <c r="L337" s="14">
        <v>8210000000</v>
      </c>
      <c r="M337" s="15"/>
      <c r="N337" s="16"/>
      <c r="O337" s="24">
        <f>O338+O340</f>
        <v>569400</v>
      </c>
      <c r="T337" s="24">
        <f>T338+T340</f>
        <v>569400</v>
      </c>
      <c r="U337" s="24">
        <f>U338+U340</f>
        <v>569400</v>
      </c>
    </row>
    <row r="338" spans="1:24" ht="21.75" customHeight="1">
      <c r="A338" s="33"/>
      <c r="B338" s="115" t="s">
        <v>44</v>
      </c>
      <c r="C338" s="115"/>
      <c r="D338" s="115"/>
      <c r="E338" s="115"/>
      <c r="F338" s="115"/>
      <c r="G338" s="115"/>
      <c r="H338" s="116"/>
      <c r="I338" s="48">
        <v>852</v>
      </c>
      <c r="J338" s="12">
        <v>1</v>
      </c>
      <c r="K338" s="13">
        <v>3</v>
      </c>
      <c r="L338" s="14" t="s">
        <v>169</v>
      </c>
      <c r="M338" s="15"/>
      <c r="N338" s="16">
        <v>0</v>
      </c>
      <c r="O338" s="24">
        <f>O339</f>
        <v>569400</v>
      </c>
      <c r="P338" s="49">
        <f t="shared" ref="P338:S338" si="46">P339</f>
        <v>0</v>
      </c>
      <c r="Q338" s="49">
        <f t="shared" si="46"/>
        <v>0</v>
      </c>
      <c r="R338" s="49">
        <f t="shared" si="46"/>
        <v>0</v>
      </c>
      <c r="S338" s="49">
        <f t="shared" si="46"/>
        <v>0</v>
      </c>
      <c r="T338" s="24">
        <f>T339</f>
        <v>569400</v>
      </c>
      <c r="U338" s="24">
        <f>U339</f>
        <v>569400</v>
      </c>
    </row>
    <row r="339" spans="1:24" ht="21.75" customHeight="1">
      <c r="A339" s="33"/>
      <c r="B339" s="115" t="s">
        <v>39</v>
      </c>
      <c r="C339" s="115"/>
      <c r="D339" s="115"/>
      <c r="E339" s="115"/>
      <c r="F339" s="115"/>
      <c r="G339" s="115"/>
      <c r="H339" s="116"/>
      <c r="I339" s="48">
        <v>852</v>
      </c>
      <c r="J339" s="12">
        <v>1</v>
      </c>
      <c r="K339" s="13">
        <v>3</v>
      </c>
      <c r="L339" s="14" t="s">
        <v>169</v>
      </c>
      <c r="M339" s="15" t="s">
        <v>38</v>
      </c>
      <c r="N339" s="16">
        <v>0</v>
      </c>
      <c r="O339" s="24">
        <f>579420+174980-185000</f>
        <v>569400</v>
      </c>
      <c r="T339" s="24">
        <f>579420+174980-185000</f>
        <v>569400</v>
      </c>
      <c r="U339" s="24">
        <f>579420+174980-185000</f>
        <v>569400</v>
      </c>
    </row>
    <row r="340" spans="1:24" ht="21.75" customHeight="1">
      <c r="A340" s="33"/>
      <c r="B340" s="115" t="s">
        <v>43</v>
      </c>
      <c r="C340" s="115"/>
      <c r="D340" s="115"/>
      <c r="E340" s="115"/>
      <c r="F340" s="115"/>
      <c r="G340" s="115"/>
      <c r="H340" s="116"/>
      <c r="I340" s="48">
        <v>852</v>
      </c>
      <c r="J340" s="12">
        <v>1</v>
      </c>
      <c r="K340" s="13">
        <v>3</v>
      </c>
      <c r="L340" s="14" t="s">
        <v>168</v>
      </c>
      <c r="M340" s="15"/>
      <c r="N340" s="16">
        <v>0</v>
      </c>
      <c r="O340" s="24">
        <f>O341+O342</f>
        <v>0</v>
      </c>
      <c r="T340" s="24">
        <f>T341+T342</f>
        <v>0</v>
      </c>
      <c r="U340" s="24">
        <f>U341+U342</f>
        <v>0</v>
      </c>
    </row>
    <row r="341" spans="1:24" ht="21.75" customHeight="1">
      <c r="A341" s="33"/>
      <c r="B341" s="115" t="s">
        <v>13</v>
      </c>
      <c r="C341" s="115"/>
      <c r="D341" s="115"/>
      <c r="E341" s="115"/>
      <c r="F341" s="115"/>
      <c r="G341" s="115"/>
      <c r="H341" s="116"/>
      <c r="I341" s="48">
        <v>852</v>
      </c>
      <c r="J341" s="12">
        <v>1</v>
      </c>
      <c r="K341" s="13">
        <v>3</v>
      </c>
      <c r="L341" s="14" t="s">
        <v>168</v>
      </c>
      <c r="M341" s="15" t="s">
        <v>12</v>
      </c>
      <c r="N341" s="16">
        <v>0</v>
      </c>
      <c r="O341" s="24"/>
      <c r="T341" s="24"/>
      <c r="U341" s="24"/>
    </row>
    <row r="342" spans="1:24" ht="14.25" customHeight="1">
      <c r="A342" s="33"/>
      <c r="B342" s="115" t="s">
        <v>42</v>
      </c>
      <c r="C342" s="115"/>
      <c r="D342" s="115"/>
      <c r="E342" s="115"/>
      <c r="F342" s="115"/>
      <c r="G342" s="115"/>
      <c r="H342" s="116"/>
      <c r="I342" s="48">
        <v>852</v>
      </c>
      <c r="J342" s="12">
        <v>1</v>
      </c>
      <c r="K342" s="13">
        <v>3</v>
      </c>
      <c r="L342" s="14" t="s">
        <v>168</v>
      </c>
      <c r="M342" s="15" t="s">
        <v>41</v>
      </c>
      <c r="N342" s="16">
        <v>0</v>
      </c>
      <c r="O342" s="24"/>
      <c r="T342" s="24"/>
      <c r="U342" s="24"/>
    </row>
    <row r="343" spans="1:24" ht="25.5" customHeight="1">
      <c r="A343" s="33"/>
      <c r="B343" s="104" t="s">
        <v>349</v>
      </c>
      <c r="C343" s="104"/>
      <c r="D343" s="104"/>
      <c r="E343" s="104"/>
      <c r="F343" s="104"/>
      <c r="G343" s="104"/>
      <c r="H343" s="105"/>
      <c r="I343" s="48">
        <v>853</v>
      </c>
      <c r="J343" s="12"/>
      <c r="K343" s="13"/>
      <c r="L343" s="14"/>
      <c r="M343" s="15"/>
      <c r="N343" s="16"/>
      <c r="O343" s="24">
        <f>O344</f>
        <v>910400</v>
      </c>
      <c r="P343" s="24">
        <f t="shared" ref="P343:U343" si="47">P344</f>
        <v>0</v>
      </c>
      <c r="Q343" s="24">
        <f t="shared" si="47"/>
        <v>0</v>
      </c>
      <c r="R343" s="24">
        <f t="shared" si="47"/>
        <v>0</v>
      </c>
      <c r="S343" s="24">
        <f t="shared" si="47"/>
        <v>0</v>
      </c>
      <c r="T343" s="24">
        <f t="shared" si="47"/>
        <v>910400</v>
      </c>
      <c r="U343" s="24">
        <f t="shared" si="47"/>
        <v>910400</v>
      </c>
    </row>
    <row r="344" spans="1:24" ht="38.25" customHeight="1">
      <c r="A344" s="33"/>
      <c r="B344" s="159" t="s">
        <v>159</v>
      </c>
      <c r="C344" s="157"/>
      <c r="D344" s="157"/>
      <c r="E344" s="157"/>
      <c r="F344" s="157"/>
      <c r="G344" s="157"/>
      <c r="H344" s="158"/>
      <c r="I344" s="48">
        <v>853</v>
      </c>
      <c r="J344" s="18">
        <v>1</v>
      </c>
      <c r="K344" s="19">
        <v>6</v>
      </c>
      <c r="L344" s="20"/>
      <c r="M344" s="21"/>
      <c r="N344" s="22"/>
      <c r="O344" s="17">
        <f>O345</f>
        <v>910400</v>
      </c>
      <c r="T344" s="17">
        <f t="shared" ref="T344:U347" si="48">T345</f>
        <v>910400</v>
      </c>
      <c r="U344" s="17">
        <f t="shared" si="48"/>
        <v>910400</v>
      </c>
    </row>
    <row r="345" spans="1:24" ht="15" customHeight="1">
      <c r="A345" s="33"/>
      <c r="B345" s="109" t="s">
        <v>209</v>
      </c>
      <c r="C345" s="110"/>
      <c r="D345" s="110"/>
      <c r="E345" s="110"/>
      <c r="F345" s="110"/>
      <c r="G345" s="110"/>
      <c r="H345" s="110"/>
      <c r="I345" s="48">
        <v>853</v>
      </c>
      <c r="J345" s="12">
        <v>1</v>
      </c>
      <c r="K345" s="13">
        <v>6</v>
      </c>
      <c r="L345" s="14">
        <v>8400000000</v>
      </c>
      <c r="M345" s="15"/>
      <c r="N345" s="16"/>
      <c r="O345" s="24">
        <f>O346</f>
        <v>910400</v>
      </c>
      <c r="T345" s="24">
        <f t="shared" si="48"/>
        <v>910400</v>
      </c>
      <c r="U345" s="24">
        <f t="shared" si="48"/>
        <v>910400</v>
      </c>
    </row>
    <row r="346" spans="1:24" ht="14.25" customHeight="1">
      <c r="A346" s="33"/>
      <c r="B346" s="109" t="s">
        <v>210</v>
      </c>
      <c r="C346" s="110"/>
      <c r="D346" s="110"/>
      <c r="E346" s="110"/>
      <c r="F346" s="110"/>
      <c r="G346" s="110"/>
      <c r="H346" s="110"/>
      <c r="I346" s="48">
        <v>853</v>
      </c>
      <c r="J346" s="12">
        <v>1</v>
      </c>
      <c r="K346" s="13">
        <v>6</v>
      </c>
      <c r="L346" s="14">
        <v>8410000000</v>
      </c>
      <c r="M346" s="15"/>
      <c r="N346" s="16"/>
      <c r="O346" s="24">
        <f>O347</f>
        <v>910400</v>
      </c>
      <c r="T346" s="24">
        <f t="shared" si="48"/>
        <v>910400</v>
      </c>
      <c r="U346" s="24">
        <f t="shared" si="48"/>
        <v>910400</v>
      </c>
    </row>
    <row r="347" spans="1:24" ht="21.75" customHeight="1">
      <c r="A347" s="33"/>
      <c r="B347" s="115" t="s">
        <v>44</v>
      </c>
      <c r="C347" s="115"/>
      <c r="D347" s="115"/>
      <c r="E347" s="115"/>
      <c r="F347" s="115"/>
      <c r="G347" s="115"/>
      <c r="H347" s="116"/>
      <c r="I347" s="48">
        <v>853</v>
      </c>
      <c r="J347" s="12">
        <v>1</v>
      </c>
      <c r="K347" s="13">
        <v>6</v>
      </c>
      <c r="L347" s="14" t="s">
        <v>157</v>
      </c>
      <c r="M347" s="15"/>
      <c r="N347" s="16">
        <v>0</v>
      </c>
      <c r="O347" s="24">
        <f>O348</f>
        <v>910400</v>
      </c>
      <c r="T347" s="24">
        <f t="shared" si="48"/>
        <v>910400</v>
      </c>
      <c r="U347" s="24">
        <f t="shared" si="48"/>
        <v>910400</v>
      </c>
    </row>
    <row r="348" spans="1:24" ht="21.75" customHeight="1">
      <c r="A348" s="33"/>
      <c r="B348" s="115" t="s">
        <v>39</v>
      </c>
      <c r="C348" s="115"/>
      <c r="D348" s="115"/>
      <c r="E348" s="115"/>
      <c r="F348" s="115"/>
      <c r="G348" s="115"/>
      <c r="H348" s="116"/>
      <c r="I348" s="48">
        <v>853</v>
      </c>
      <c r="J348" s="12">
        <v>1</v>
      </c>
      <c r="K348" s="13">
        <v>6</v>
      </c>
      <c r="L348" s="14" t="s">
        <v>157</v>
      </c>
      <c r="M348" s="15" t="s">
        <v>38</v>
      </c>
      <c r="N348" s="16">
        <v>0</v>
      </c>
      <c r="O348" s="24">
        <f>699240+211160</f>
        <v>910400</v>
      </c>
      <c r="T348" s="24">
        <f>699240+211160</f>
        <v>910400</v>
      </c>
      <c r="U348" s="24">
        <f>699240+211160</f>
        <v>910400</v>
      </c>
      <c r="V348" s="50">
        <f>T349-184163174.1</f>
        <v>486799.9999999702</v>
      </c>
      <c r="W348" s="50">
        <f>U349-39872189.82</f>
        <v>497204.69999999553</v>
      </c>
      <c r="X348" s="50"/>
    </row>
    <row r="349" spans="1:24" ht="36" customHeight="1">
      <c r="A349" s="51"/>
      <c r="B349" s="122" t="s">
        <v>276</v>
      </c>
      <c r="C349" s="107"/>
      <c r="D349" s="107"/>
      <c r="E349" s="107"/>
      <c r="F349" s="107"/>
      <c r="G349" s="107"/>
      <c r="H349" s="108"/>
      <c r="I349" s="43">
        <v>854</v>
      </c>
      <c r="J349" s="18"/>
      <c r="K349" s="19"/>
      <c r="L349" s="20"/>
      <c r="M349" s="21"/>
      <c r="N349" s="22"/>
      <c r="O349" s="17">
        <f>O350+O360+O364+O405+O473</f>
        <v>98594707.479999989</v>
      </c>
      <c r="T349" s="17">
        <f>T350+T360+T364+T405+T473</f>
        <v>184649974.09999996</v>
      </c>
      <c r="U349" s="17">
        <f>U350+U360+U364+U405+U473</f>
        <v>40369394.519999996</v>
      </c>
      <c r="V349" s="50">
        <v>98594707.480000004</v>
      </c>
      <c r="W349" s="50">
        <v>39733852.18</v>
      </c>
      <c r="X349" s="50">
        <v>40128969.560000002</v>
      </c>
    </row>
    <row r="350" spans="1:24" ht="17.25" customHeight="1">
      <c r="A350" s="51"/>
      <c r="B350" s="128" t="s">
        <v>171</v>
      </c>
      <c r="C350" s="128"/>
      <c r="D350" s="128"/>
      <c r="E350" s="128"/>
      <c r="F350" s="128"/>
      <c r="G350" s="128"/>
      <c r="H350" s="128"/>
      <c r="I350" s="43">
        <v>854</v>
      </c>
      <c r="J350" s="18">
        <v>1</v>
      </c>
      <c r="K350" s="19">
        <v>0</v>
      </c>
      <c r="L350" s="20"/>
      <c r="M350" s="21"/>
      <c r="N350" s="22"/>
      <c r="O350" s="17">
        <f>O351</f>
        <v>21500</v>
      </c>
      <c r="T350" s="17">
        <f t="shared" ref="T350:U352" si="49">T351</f>
        <v>21500</v>
      </c>
      <c r="U350" s="17">
        <f t="shared" si="49"/>
        <v>21500</v>
      </c>
      <c r="V350" s="50"/>
      <c r="W350" s="50">
        <f>O349-64610434.88</f>
        <v>33984272.599999987</v>
      </c>
      <c r="X350" s="50"/>
    </row>
    <row r="351" spans="1:24" ht="17.25" customHeight="1">
      <c r="A351" s="51"/>
      <c r="B351" s="161" t="s">
        <v>155</v>
      </c>
      <c r="C351" s="161"/>
      <c r="D351" s="161"/>
      <c r="E351" s="161"/>
      <c r="F351" s="161"/>
      <c r="G351" s="161"/>
      <c r="H351" s="161"/>
      <c r="I351" s="43">
        <v>854</v>
      </c>
      <c r="J351" s="18">
        <v>1</v>
      </c>
      <c r="K351" s="19">
        <v>13</v>
      </c>
      <c r="L351" s="20"/>
      <c r="M351" s="21"/>
      <c r="N351" s="22"/>
      <c r="O351" s="17">
        <f>O352</f>
        <v>21500</v>
      </c>
      <c r="T351" s="17">
        <f t="shared" si="49"/>
        <v>21500</v>
      </c>
      <c r="U351" s="17">
        <f t="shared" si="49"/>
        <v>21500</v>
      </c>
    </row>
    <row r="352" spans="1:24" ht="37.5" customHeight="1">
      <c r="A352" s="33"/>
      <c r="B352" s="109" t="s">
        <v>216</v>
      </c>
      <c r="C352" s="110"/>
      <c r="D352" s="110"/>
      <c r="E352" s="110"/>
      <c r="F352" s="110"/>
      <c r="G352" s="110"/>
      <c r="H352" s="110"/>
      <c r="I352" s="23">
        <v>854</v>
      </c>
      <c r="J352" s="12">
        <v>1</v>
      </c>
      <c r="K352" s="13">
        <v>13</v>
      </c>
      <c r="L352" s="14">
        <v>1900000000</v>
      </c>
      <c r="M352" s="15"/>
      <c r="N352" s="16"/>
      <c r="O352" s="24">
        <f>O353</f>
        <v>21500</v>
      </c>
      <c r="T352" s="24">
        <f t="shared" si="49"/>
        <v>21500</v>
      </c>
      <c r="U352" s="24">
        <f t="shared" si="49"/>
        <v>21500</v>
      </c>
      <c r="W352" s="52">
        <f>T349-39247052.18</f>
        <v>145402921.91999996</v>
      </c>
      <c r="X352" s="52">
        <f>U349-39631764.86</f>
        <v>737629.65999999642</v>
      </c>
    </row>
    <row r="353" spans="1:23" ht="15" customHeight="1">
      <c r="A353" s="33"/>
      <c r="B353" s="109" t="s">
        <v>207</v>
      </c>
      <c r="C353" s="110"/>
      <c r="D353" s="110"/>
      <c r="E353" s="110"/>
      <c r="F353" s="110"/>
      <c r="G353" s="110"/>
      <c r="H353" s="110"/>
      <c r="I353" s="23">
        <v>854</v>
      </c>
      <c r="J353" s="12">
        <v>1</v>
      </c>
      <c r="K353" s="13">
        <v>13</v>
      </c>
      <c r="L353" s="14">
        <v>1940000000</v>
      </c>
      <c r="M353" s="15"/>
      <c r="N353" s="16"/>
      <c r="O353" s="24">
        <f>O354+O357</f>
        <v>21500</v>
      </c>
      <c r="T353" s="24">
        <f>T354+T357</f>
        <v>21500</v>
      </c>
      <c r="U353" s="24">
        <f>U354+U357</f>
        <v>21500</v>
      </c>
      <c r="W353" s="52">
        <f>O349-64610434.88-33524272.6</f>
        <v>459999.9999999851</v>
      </c>
    </row>
    <row r="354" spans="1:23" ht="21.75" customHeight="1">
      <c r="A354" s="33"/>
      <c r="B354" s="109" t="s">
        <v>217</v>
      </c>
      <c r="C354" s="110"/>
      <c r="D354" s="110"/>
      <c r="E354" s="110"/>
      <c r="F354" s="110"/>
      <c r="G354" s="110"/>
      <c r="H354" s="110"/>
      <c r="I354" s="23">
        <v>854</v>
      </c>
      <c r="J354" s="12">
        <v>1</v>
      </c>
      <c r="K354" s="13">
        <v>13</v>
      </c>
      <c r="L354" s="14">
        <v>1940100000</v>
      </c>
      <c r="M354" s="15"/>
      <c r="N354" s="16"/>
      <c r="O354" s="24">
        <f>O355</f>
        <v>5000</v>
      </c>
      <c r="T354" s="24">
        <f>T355</f>
        <v>5000</v>
      </c>
      <c r="U354" s="24">
        <f>U355</f>
        <v>5000</v>
      </c>
    </row>
    <row r="355" spans="1:23" ht="21.75" customHeight="1">
      <c r="A355" s="33"/>
      <c r="B355" s="115" t="s">
        <v>150</v>
      </c>
      <c r="C355" s="115"/>
      <c r="D355" s="115"/>
      <c r="E355" s="115"/>
      <c r="F355" s="115"/>
      <c r="G355" s="115"/>
      <c r="H355" s="116"/>
      <c r="I355" s="23">
        <v>854</v>
      </c>
      <c r="J355" s="12">
        <v>1</v>
      </c>
      <c r="K355" s="13">
        <v>13</v>
      </c>
      <c r="L355" s="14">
        <v>1940127008</v>
      </c>
      <c r="M355" s="15"/>
      <c r="N355" s="16">
        <v>0</v>
      </c>
      <c r="O355" s="24">
        <f>O356</f>
        <v>5000</v>
      </c>
      <c r="T355" s="24">
        <f>T356</f>
        <v>5000</v>
      </c>
      <c r="U355" s="24">
        <f>U356</f>
        <v>5000</v>
      </c>
    </row>
    <row r="356" spans="1:23" ht="21.75" customHeight="1">
      <c r="A356" s="33"/>
      <c r="B356" s="115" t="s">
        <v>13</v>
      </c>
      <c r="C356" s="115"/>
      <c r="D356" s="115"/>
      <c r="E356" s="115"/>
      <c r="F356" s="115"/>
      <c r="G356" s="115"/>
      <c r="H356" s="116"/>
      <c r="I356" s="23">
        <v>854</v>
      </c>
      <c r="J356" s="12">
        <v>1</v>
      </c>
      <c r="K356" s="13">
        <v>13</v>
      </c>
      <c r="L356" s="14">
        <v>1940127008</v>
      </c>
      <c r="M356" s="15" t="s">
        <v>12</v>
      </c>
      <c r="N356" s="16">
        <v>0</v>
      </c>
      <c r="O356" s="24">
        <v>5000</v>
      </c>
      <c r="T356" s="24">
        <v>5000</v>
      </c>
      <c r="U356" s="24">
        <v>5000</v>
      </c>
    </row>
    <row r="357" spans="1:23" ht="21.75" customHeight="1">
      <c r="A357" s="33"/>
      <c r="B357" s="109" t="s">
        <v>219</v>
      </c>
      <c r="C357" s="110"/>
      <c r="D357" s="110"/>
      <c r="E357" s="110"/>
      <c r="F357" s="110"/>
      <c r="G357" s="110"/>
      <c r="H357" s="110"/>
      <c r="I357" s="23">
        <v>854</v>
      </c>
      <c r="J357" s="12">
        <v>1</v>
      </c>
      <c r="K357" s="13">
        <v>13</v>
      </c>
      <c r="L357" s="14">
        <v>1940300000</v>
      </c>
      <c r="M357" s="15"/>
      <c r="N357" s="16"/>
      <c r="O357" s="24">
        <f>O358</f>
        <v>16500</v>
      </c>
      <c r="T357" s="24">
        <f>T358</f>
        <v>16500</v>
      </c>
      <c r="U357" s="24">
        <f>U358</f>
        <v>16500</v>
      </c>
    </row>
    <row r="358" spans="1:23" ht="21.75" customHeight="1">
      <c r="A358" s="33"/>
      <c r="B358" s="115" t="s">
        <v>148</v>
      </c>
      <c r="C358" s="115"/>
      <c r="D358" s="115"/>
      <c r="E358" s="115"/>
      <c r="F358" s="115"/>
      <c r="G358" s="115"/>
      <c r="H358" s="116"/>
      <c r="I358" s="23">
        <v>854</v>
      </c>
      <c r="J358" s="12">
        <v>1</v>
      </c>
      <c r="K358" s="13">
        <v>13</v>
      </c>
      <c r="L358" s="14">
        <v>1940327010</v>
      </c>
      <c r="M358" s="15"/>
      <c r="N358" s="16">
        <v>0</v>
      </c>
      <c r="O358" s="24">
        <f>O359</f>
        <v>16500</v>
      </c>
      <c r="T358" s="24">
        <f>T359</f>
        <v>16500</v>
      </c>
      <c r="U358" s="24">
        <f>U359</f>
        <v>16500</v>
      </c>
    </row>
    <row r="359" spans="1:23" ht="21.75" customHeight="1">
      <c r="A359" s="33"/>
      <c r="B359" s="115" t="s">
        <v>13</v>
      </c>
      <c r="C359" s="115"/>
      <c r="D359" s="115"/>
      <c r="E359" s="115"/>
      <c r="F359" s="115"/>
      <c r="G359" s="115"/>
      <c r="H359" s="116"/>
      <c r="I359" s="23">
        <v>854</v>
      </c>
      <c r="J359" s="12">
        <v>1</v>
      </c>
      <c r="K359" s="13">
        <v>13</v>
      </c>
      <c r="L359" s="14">
        <v>1940327010</v>
      </c>
      <c r="M359" s="15" t="s">
        <v>12</v>
      </c>
      <c r="N359" s="16">
        <v>0</v>
      </c>
      <c r="O359" s="24">
        <v>16500</v>
      </c>
      <c r="T359" s="24">
        <v>16500</v>
      </c>
      <c r="U359" s="24">
        <v>16500</v>
      </c>
    </row>
    <row r="360" spans="1:23" ht="15" customHeight="1">
      <c r="A360" s="33"/>
      <c r="B360" s="122" t="s">
        <v>108</v>
      </c>
      <c r="C360" s="107"/>
      <c r="D360" s="107"/>
      <c r="E360" s="107"/>
      <c r="F360" s="107"/>
      <c r="G360" s="107"/>
      <c r="H360" s="108"/>
      <c r="I360" s="43">
        <v>854</v>
      </c>
      <c r="J360" s="18">
        <v>5</v>
      </c>
      <c r="K360" s="19">
        <v>0</v>
      </c>
      <c r="L360" s="20"/>
      <c r="M360" s="21"/>
      <c r="N360" s="22"/>
      <c r="O360" s="17">
        <f>O361</f>
        <v>0</v>
      </c>
      <c r="T360" s="17">
        <f t="shared" ref="T360:U362" si="50">T361</f>
        <v>1630547.95</v>
      </c>
      <c r="U360" s="17">
        <f t="shared" si="50"/>
        <v>0</v>
      </c>
    </row>
    <row r="361" spans="1:23" ht="15.75" customHeight="1">
      <c r="A361" s="33"/>
      <c r="B361" s="122" t="s">
        <v>90</v>
      </c>
      <c r="C361" s="107"/>
      <c r="D361" s="107"/>
      <c r="E361" s="107"/>
      <c r="F361" s="107"/>
      <c r="G361" s="107"/>
      <c r="H361" s="108"/>
      <c r="I361" s="43">
        <v>854</v>
      </c>
      <c r="J361" s="18">
        <v>5</v>
      </c>
      <c r="K361" s="19">
        <v>3</v>
      </c>
      <c r="L361" s="20"/>
      <c r="M361" s="21"/>
      <c r="N361" s="22"/>
      <c r="O361" s="17">
        <f>O362</f>
        <v>0</v>
      </c>
      <c r="T361" s="17">
        <f t="shared" si="50"/>
        <v>1630547.95</v>
      </c>
      <c r="U361" s="17">
        <f t="shared" si="50"/>
        <v>0</v>
      </c>
    </row>
    <row r="362" spans="1:23" ht="37.5" customHeight="1">
      <c r="A362" s="32"/>
      <c r="B362" s="109" t="s">
        <v>236</v>
      </c>
      <c r="C362" s="110"/>
      <c r="D362" s="110"/>
      <c r="E362" s="110"/>
      <c r="F362" s="110"/>
      <c r="G362" s="110"/>
      <c r="H362" s="110"/>
      <c r="I362" s="23">
        <v>854</v>
      </c>
      <c r="J362" s="12">
        <v>5</v>
      </c>
      <c r="K362" s="13">
        <v>3</v>
      </c>
      <c r="L362" s="14" t="s">
        <v>235</v>
      </c>
      <c r="M362" s="15"/>
      <c r="N362" s="16"/>
      <c r="O362" s="24">
        <f>O363</f>
        <v>0</v>
      </c>
      <c r="T362" s="24">
        <f t="shared" si="50"/>
        <v>1630547.95</v>
      </c>
      <c r="U362" s="24">
        <f t="shared" si="50"/>
        <v>0</v>
      </c>
    </row>
    <row r="363" spans="1:23" ht="30" customHeight="1">
      <c r="A363" s="33"/>
      <c r="B363" s="131" t="s">
        <v>13</v>
      </c>
      <c r="C363" s="131"/>
      <c r="D363" s="131"/>
      <c r="E363" s="131"/>
      <c r="F363" s="131"/>
      <c r="G363" s="131"/>
      <c r="H363" s="131"/>
      <c r="I363" s="23">
        <v>854</v>
      </c>
      <c r="J363" s="25">
        <v>5</v>
      </c>
      <c r="K363" s="25">
        <v>3</v>
      </c>
      <c r="L363" s="14" t="s">
        <v>235</v>
      </c>
      <c r="M363" s="15">
        <v>240</v>
      </c>
      <c r="N363" s="16"/>
      <c r="O363" s="24"/>
      <c r="T363" s="24">
        <v>1630547.95</v>
      </c>
      <c r="U363" s="24"/>
    </row>
    <row r="364" spans="1:23" ht="18.75" customHeight="1">
      <c r="A364" s="33"/>
      <c r="B364" s="106" t="s">
        <v>73</v>
      </c>
      <c r="C364" s="107"/>
      <c r="D364" s="107"/>
      <c r="E364" s="107"/>
      <c r="F364" s="107"/>
      <c r="G364" s="107"/>
      <c r="H364" s="108"/>
      <c r="I364" s="11">
        <v>854</v>
      </c>
      <c r="J364" s="46">
        <v>7</v>
      </c>
      <c r="K364" s="46">
        <v>0</v>
      </c>
      <c r="L364" s="20"/>
      <c r="M364" s="21"/>
      <c r="N364" s="22"/>
      <c r="O364" s="17">
        <f>O365+O391</f>
        <v>35242579.189999998</v>
      </c>
      <c r="T364" s="17">
        <f>T365+T391</f>
        <v>8953164.120000001</v>
      </c>
      <c r="U364" s="17">
        <f>U365+U391</f>
        <v>10655720.550000001</v>
      </c>
    </row>
    <row r="365" spans="1:23" ht="17.25" customHeight="1">
      <c r="A365" s="33"/>
      <c r="B365" s="106" t="s">
        <v>62</v>
      </c>
      <c r="C365" s="107"/>
      <c r="D365" s="107"/>
      <c r="E365" s="107"/>
      <c r="F365" s="107"/>
      <c r="G365" s="107"/>
      <c r="H365" s="108"/>
      <c r="I365" s="11">
        <v>854</v>
      </c>
      <c r="J365" s="46">
        <v>7</v>
      </c>
      <c r="K365" s="46">
        <v>3</v>
      </c>
      <c r="L365" s="20"/>
      <c r="M365" s="21"/>
      <c r="N365" s="22"/>
      <c r="O365" s="17">
        <f>O366+O382+O387</f>
        <v>31079591.399999999</v>
      </c>
      <c r="T365" s="17">
        <f>T366+T382+T387</f>
        <v>4790176.33</v>
      </c>
      <c r="U365" s="17">
        <f>U366+U382+U387</f>
        <v>6492732.7599999998</v>
      </c>
    </row>
    <row r="366" spans="1:23" ht="25.5" customHeight="1">
      <c r="A366" s="33"/>
      <c r="B366" s="111" t="s">
        <v>249</v>
      </c>
      <c r="C366" s="111"/>
      <c r="D366" s="111"/>
      <c r="E366" s="111"/>
      <c r="F366" s="111"/>
      <c r="G366" s="111"/>
      <c r="H366" s="111"/>
      <c r="I366" s="48">
        <v>854</v>
      </c>
      <c r="J366" s="25">
        <v>7</v>
      </c>
      <c r="K366" s="25">
        <v>3</v>
      </c>
      <c r="L366" s="14">
        <v>300000000</v>
      </c>
      <c r="M366" s="15"/>
      <c r="N366" s="16"/>
      <c r="O366" s="24">
        <f>O371+O367</f>
        <v>31029591.399999999</v>
      </c>
      <c r="T366" s="24">
        <f>T371+T367</f>
        <v>4740176.33</v>
      </c>
      <c r="U366" s="24">
        <f>U371+U367</f>
        <v>6442732.7599999998</v>
      </c>
    </row>
    <row r="367" spans="1:23" ht="25.5" customHeight="1">
      <c r="A367" s="33"/>
      <c r="B367" s="140" t="s">
        <v>187</v>
      </c>
      <c r="C367" s="141"/>
      <c r="D367" s="141"/>
      <c r="E367" s="141"/>
      <c r="F367" s="141"/>
      <c r="G367" s="141"/>
      <c r="H367" s="142"/>
      <c r="I367" s="48">
        <v>854</v>
      </c>
      <c r="J367" s="25">
        <v>7</v>
      </c>
      <c r="K367" s="25">
        <v>3</v>
      </c>
      <c r="L367" s="14">
        <v>310000000</v>
      </c>
      <c r="M367" s="15"/>
      <c r="N367" s="16"/>
      <c r="O367" s="30">
        <f t="shared" ref="O367:O369" si="51">O368</f>
        <v>22672770.48</v>
      </c>
      <c r="T367" s="30">
        <f t="shared" ref="T367:U369" si="52">T368</f>
        <v>0</v>
      </c>
      <c r="U367" s="27">
        <f t="shared" si="52"/>
        <v>0</v>
      </c>
    </row>
    <row r="368" spans="1:23" ht="17.25" customHeight="1">
      <c r="A368" s="33"/>
      <c r="B368" s="143" t="s">
        <v>306</v>
      </c>
      <c r="C368" s="144"/>
      <c r="D368" s="144"/>
      <c r="E368" s="144"/>
      <c r="F368" s="144"/>
      <c r="G368" s="144"/>
      <c r="H368" s="145"/>
      <c r="I368" s="48">
        <v>854</v>
      </c>
      <c r="J368" s="25">
        <v>7</v>
      </c>
      <c r="K368" s="25">
        <v>3</v>
      </c>
      <c r="L368" s="14" t="s">
        <v>291</v>
      </c>
      <c r="M368" s="15"/>
      <c r="N368" s="16"/>
      <c r="O368" s="30">
        <f t="shared" si="51"/>
        <v>22672770.48</v>
      </c>
      <c r="T368" s="30">
        <f t="shared" si="52"/>
        <v>0</v>
      </c>
      <c r="U368" s="27">
        <f t="shared" si="52"/>
        <v>0</v>
      </c>
    </row>
    <row r="369" spans="1:24" ht="54" customHeight="1">
      <c r="A369" s="33"/>
      <c r="B369" s="146" t="s">
        <v>290</v>
      </c>
      <c r="C369" s="147"/>
      <c r="D369" s="147"/>
      <c r="E369" s="147"/>
      <c r="F369" s="147"/>
      <c r="G369" s="147"/>
      <c r="H369" s="148"/>
      <c r="I369" s="48">
        <v>854</v>
      </c>
      <c r="J369" s="25">
        <v>7</v>
      </c>
      <c r="K369" s="25">
        <v>3</v>
      </c>
      <c r="L369" s="14" t="s">
        <v>292</v>
      </c>
      <c r="M369" s="15"/>
      <c r="N369" s="16"/>
      <c r="O369" s="30">
        <f t="shared" si="51"/>
        <v>22672770.48</v>
      </c>
      <c r="T369" s="30">
        <f t="shared" si="52"/>
        <v>0</v>
      </c>
      <c r="U369" s="27">
        <f t="shared" si="52"/>
        <v>0</v>
      </c>
    </row>
    <row r="370" spans="1:24" ht="25.5" customHeight="1">
      <c r="A370" s="33"/>
      <c r="B370" s="115" t="s">
        <v>334</v>
      </c>
      <c r="C370" s="115"/>
      <c r="D370" s="115"/>
      <c r="E370" s="115"/>
      <c r="F370" s="115"/>
      <c r="G370" s="115"/>
      <c r="H370" s="116"/>
      <c r="I370" s="48">
        <v>854</v>
      </c>
      <c r="J370" s="25">
        <v>7</v>
      </c>
      <c r="K370" s="25">
        <v>3</v>
      </c>
      <c r="L370" s="14" t="s">
        <v>292</v>
      </c>
      <c r="M370" s="15">
        <v>610</v>
      </c>
      <c r="N370" s="16"/>
      <c r="O370" s="30">
        <f>453455.41+5999215.07+16220100</f>
        <v>22672770.48</v>
      </c>
      <c r="T370" s="30">
        <v>0</v>
      </c>
      <c r="U370" s="27">
        <v>0</v>
      </c>
    </row>
    <row r="371" spans="1:24" ht="16.5" customHeight="1">
      <c r="A371" s="33"/>
      <c r="B371" s="111" t="s">
        <v>207</v>
      </c>
      <c r="C371" s="111"/>
      <c r="D371" s="111"/>
      <c r="E371" s="111"/>
      <c r="F371" s="111"/>
      <c r="G371" s="111"/>
      <c r="H371" s="111"/>
      <c r="I371" s="48">
        <v>854</v>
      </c>
      <c r="J371" s="25">
        <v>7</v>
      </c>
      <c r="K371" s="25">
        <v>3</v>
      </c>
      <c r="L371" s="14">
        <v>340000000</v>
      </c>
      <c r="M371" s="15"/>
      <c r="N371" s="16"/>
      <c r="O371" s="24">
        <f>O372</f>
        <v>8356820.9199999999</v>
      </c>
      <c r="T371" s="24">
        <f>T372</f>
        <v>4740176.33</v>
      </c>
      <c r="U371" s="24">
        <f>U372</f>
        <v>6442732.7599999998</v>
      </c>
    </row>
    <row r="372" spans="1:24" ht="38.25" customHeight="1">
      <c r="A372" s="33"/>
      <c r="B372" s="111" t="s">
        <v>250</v>
      </c>
      <c r="C372" s="111"/>
      <c r="D372" s="111"/>
      <c r="E372" s="111"/>
      <c r="F372" s="111"/>
      <c r="G372" s="111"/>
      <c r="H372" s="111"/>
      <c r="I372" s="48">
        <v>854</v>
      </c>
      <c r="J372" s="25">
        <v>7</v>
      </c>
      <c r="K372" s="25">
        <v>3</v>
      </c>
      <c r="L372" s="14">
        <v>340400000</v>
      </c>
      <c r="M372" s="15"/>
      <c r="N372" s="16"/>
      <c r="O372" s="24">
        <f>O373+O377+O379</f>
        <v>8356820.9199999999</v>
      </c>
      <c r="T372" s="24">
        <f>T373+T377+T379</f>
        <v>4740176.33</v>
      </c>
      <c r="U372" s="24">
        <f>U373+U377+U379</f>
        <v>6442732.7599999998</v>
      </c>
      <c r="V372" s="52">
        <f>O373-V373</f>
        <v>7616820.9199999999</v>
      </c>
      <c r="W372" s="52">
        <f>T373-W373</f>
        <v>3963376.33</v>
      </c>
      <c r="X372" s="52">
        <f>U373-X373</f>
        <v>5645528.0599999996</v>
      </c>
    </row>
    <row r="373" spans="1:24" ht="25.5" customHeight="1">
      <c r="A373" s="33"/>
      <c r="B373" s="131" t="s">
        <v>49</v>
      </c>
      <c r="C373" s="131"/>
      <c r="D373" s="131"/>
      <c r="E373" s="131"/>
      <c r="F373" s="131"/>
      <c r="G373" s="131"/>
      <c r="H373" s="131"/>
      <c r="I373" s="48">
        <v>854</v>
      </c>
      <c r="J373" s="25">
        <v>7</v>
      </c>
      <c r="K373" s="25">
        <v>3</v>
      </c>
      <c r="L373" s="14">
        <v>340400590</v>
      </c>
      <c r="M373" s="15"/>
      <c r="N373" s="16">
        <v>0</v>
      </c>
      <c r="O373" s="24">
        <f>O374+O375+O376</f>
        <v>7896820.9199999999</v>
      </c>
      <c r="T373" s="24">
        <f>T374+T375+T376</f>
        <v>4253376.33</v>
      </c>
      <c r="U373" s="24">
        <f>U374+U375+U376</f>
        <v>5945528.0599999996</v>
      </c>
      <c r="V373" s="2">
        <v>280000</v>
      </c>
      <c r="W373" s="2">
        <v>290000</v>
      </c>
      <c r="X373" s="2">
        <v>300000</v>
      </c>
    </row>
    <row r="374" spans="1:24" ht="19.5" customHeight="1">
      <c r="A374" s="33"/>
      <c r="B374" s="115" t="s">
        <v>334</v>
      </c>
      <c r="C374" s="115"/>
      <c r="D374" s="115"/>
      <c r="E374" s="115"/>
      <c r="F374" s="115"/>
      <c r="G374" s="115"/>
      <c r="H374" s="116"/>
      <c r="I374" s="48">
        <v>854</v>
      </c>
      <c r="J374" s="25">
        <v>7</v>
      </c>
      <c r="K374" s="25">
        <v>3</v>
      </c>
      <c r="L374" s="14">
        <v>340400590</v>
      </c>
      <c r="M374" s="15">
        <v>610</v>
      </c>
      <c r="N374" s="16">
        <v>0</v>
      </c>
      <c r="O374" s="24">
        <v>6410812.9299999997</v>
      </c>
      <c r="T374" s="24">
        <v>4253376.33</v>
      </c>
      <c r="U374" s="24">
        <v>5945528.0599999996</v>
      </c>
      <c r="V374" s="2">
        <v>4253376.33</v>
      </c>
      <c r="W374" s="2">
        <v>5945528.0599999996</v>
      </c>
    </row>
    <row r="375" spans="1:24" ht="25.5" hidden="1" customHeight="1">
      <c r="A375" s="33"/>
      <c r="B375" s="131" t="s">
        <v>13</v>
      </c>
      <c r="C375" s="131"/>
      <c r="D375" s="131"/>
      <c r="E375" s="131"/>
      <c r="F375" s="131"/>
      <c r="G375" s="131"/>
      <c r="H375" s="131"/>
      <c r="I375" s="48">
        <v>854</v>
      </c>
      <c r="J375" s="25">
        <v>7</v>
      </c>
      <c r="K375" s="25">
        <v>3</v>
      </c>
      <c r="L375" s="14">
        <v>340400590</v>
      </c>
      <c r="M375" s="15" t="s">
        <v>12</v>
      </c>
      <c r="N375" s="16">
        <v>0</v>
      </c>
      <c r="O375" s="24">
        <f>280000+1089307.99+100000</f>
        <v>1469307.99</v>
      </c>
      <c r="T375" s="24"/>
      <c r="U375" s="24"/>
    </row>
    <row r="376" spans="1:24" ht="25.5" hidden="1" customHeight="1">
      <c r="A376" s="33"/>
      <c r="B376" s="131" t="s">
        <v>42</v>
      </c>
      <c r="C376" s="131"/>
      <c r="D376" s="131"/>
      <c r="E376" s="131"/>
      <c r="F376" s="131"/>
      <c r="G376" s="131"/>
      <c r="H376" s="131"/>
      <c r="I376" s="48">
        <v>854</v>
      </c>
      <c r="J376" s="25">
        <v>7</v>
      </c>
      <c r="K376" s="25">
        <v>3</v>
      </c>
      <c r="L376" s="14">
        <v>340400590</v>
      </c>
      <c r="M376" s="15" t="s">
        <v>41</v>
      </c>
      <c r="N376" s="16">
        <v>0</v>
      </c>
      <c r="O376" s="24">
        <v>16700</v>
      </c>
      <c r="T376" s="24"/>
      <c r="U376" s="24"/>
    </row>
    <row r="377" spans="1:24" ht="25.5" customHeight="1">
      <c r="A377" s="33"/>
      <c r="B377" s="131" t="s">
        <v>61</v>
      </c>
      <c r="C377" s="131"/>
      <c r="D377" s="131"/>
      <c r="E377" s="131"/>
      <c r="F377" s="131"/>
      <c r="G377" s="131"/>
      <c r="H377" s="131"/>
      <c r="I377" s="48">
        <v>854</v>
      </c>
      <c r="J377" s="25">
        <v>7</v>
      </c>
      <c r="K377" s="25">
        <v>3</v>
      </c>
      <c r="L377" s="14">
        <v>340480190</v>
      </c>
      <c r="M377" s="15"/>
      <c r="N377" s="16">
        <v>0</v>
      </c>
      <c r="O377" s="24">
        <f>O378</f>
        <v>0</v>
      </c>
      <c r="T377" s="24">
        <f>T378</f>
        <v>0</v>
      </c>
      <c r="U377" s="24">
        <f>U378</f>
        <v>0</v>
      </c>
    </row>
    <row r="378" spans="1:24" ht="25.5" customHeight="1">
      <c r="A378" s="33"/>
      <c r="B378" s="115" t="s">
        <v>334</v>
      </c>
      <c r="C378" s="115"/>
      <c r="D378" s="115"/>
      <c r="E378" s="115"/>
      <c r="F378" s="115"/>
      <c r="G378" s="115"/>
      <c r="H378" s="116"/>
      <c r="I378" s="48">
        <v>854</v>
      </c>
      <c r="J378" s="25">
        <v>7</v>
      </c>
      <c r="K378" s="25">
        <v>3</v>
      </c>
      <c r="L378" s="14">
        <v>340480190</v>
      </c>
      <c r="M378" s="15">
        <v>610</v>
      </c>
      <c r="N378" s="16">
        <v>0</v>
      </c>
      <c r="O378" s="24"/>
      <c r="T378" s="24"/>
      <c r="U378" s="24"/>
    </row>
    <row r="379" spans="1:24" ht="38.25" customHeight="1">
      <c r="A379" s="33"/>
      <c r="B379" s="131" t="s">
        <v>60</v>
      </c>
      <c r="C379" s="131"/>
      <c r="D379" s="131"/>
      <c r="E379" s="131"/>
      <c r="F379" s="131"/>
      <c r="G379" s="131"/>
      <c r="H379" s="131"/>
      <c r="I379" s="48">
        <v>854</v>
      </c>
      <c r="J379" s="25">
        <v>7</v>
      </c>
      <c r="K379" s="25">
        <v>3</v>
      </c>
      <c r="L379" s="14">
        <v>340482530</v>
      </c>
      <c r="M379" s="15"/>
      <c r="N379" s="16">
        <v>0</v>
      </c>
      <c r="O379" s="24">
        <f>O380+O381</f>
        <v>460000</v>
      </c>
      <c r="T379" s="24">
        <f>T380+T381</f>
        <v>486800</v>
      </c>
      <c r="U379" s="24">
        <f>U380+U381</f>
        <v>497204.7</v>
      </c>
    </row>
    <row r="380" spans="1:24" ht="13.5" customHeight="1">
      <c r="A380" s="33"/>
      <c r="B380" s="115" t="s">
        <v>334</v>
      </c>
      <c r="C380" s="115"/>
      <c r="D380" s="115"/>
      <c r="E380" s="115"/>
      <c r="F380" s="115"/>
      <c r="G380" s="115"/>
      <c r="H380" s="116"/>
      <c r="I380" s="48">
        <v>854</v>
      </c>
      <c r="J380" s="25">
        <v>7</v>
      </c>
      <c r="K380" s="25">
        <v>3</v>
      </c>
      <c r="L380" s="14">
        <v>340482530</v>
      </c>
      <c r="M380" s="15">
        <v>610</v>
      </c>
      <c r="N380" s="16">
        <v>0</v>
      </c>
      <c r="O380" s="24">
        <f>215000+65000</f>
        <v>280000</v>
      </c>
      <c r="T380" s="24">
        <v>486800</v>
      </c>
      <c r="U380" s="24">
        <v>497204.7</v>
      </c>
    </row>
    <row r="381" spans="1:24" ht="25.5" hidden="1" customHeight="1">
      <c r="A381" s="33"/>
      <c r="B381" s="131" t="s">
        <v>22</v>
      </c>
      <c r="C381" s="131"/>
      <c r="D381" s="131"/>
      <c r="E381" s="131"/>
      <c r="F381" s="131"/>
      <c r="G381" s="131"/>
      <c r="H381" s="131"/>
      <c r="I381" s="48">
        <v>854</v>
      </c>
      <c r="J381" s="25">
        <v>7</v>
      </c>
      <c r="K381" s="25">
        <v>3</v>
      </c>
      <c r="L381" s="14">
        <v>340482530</v>
      </c>
      <c r="M381" s="15" t="s">
        <v>21</v>
      </c>
      <c r="N381" s="16">
        <v>0</v>
      </c>
      <c r="O381" s="24">
        <v>180000</v>
      </c>
      <c r="T381" s="24"/>
      <c r="U381" s="24"/>
    </row>
    <row r="382" spans="1:24" ht="43.5" customHeight="1">
      <c r="A382" s="33"/>
      <c r="B382" s="109" t="s">
        <v>239</v>
      </c>
      <c r="C382" s="110"/>
      <c r="D382" s="110"/>
      <c r="E382" s="110"/>
      <c r="F382" s="110"/>
      <c r="G382" s="110"/>
      <c r="H382" s="121"/>
      <c r="I382" s="48">
        <v>854</v>
      </c>
      <c r="J382" s="25">
        <v>7</v>
      </c>
      <c r="K382" s="25">
        <v>3</v>
      </c>
      <c r="L382" s="14">
        <v>1000000000</v>
      </c>
      <c r="M382" s="15"/>
      <c r="N382" s="16"/>
      <c r="O382" s="30">
        <f>O383</f>
        <v>0</v>
      </c>
      <c r="T382" s="30">
        <f t="shared" ref="T382:U385" si="53">T383</f>
        <v>0</v>
      </c>
      <c r="U382" s="24">
        <f t="shared" si="53"/>
        <v>0</v>
      </c>
    </row>
    <row r="383" spans="1:24" ht="24" customHeight="1">
      <c r="A383" s="33"/>
      <c r="B383" s="109" t="s">
        <v>207</v>
      </c>
      <c r="C383" s="110"/>
      <c r="D383" s="110"/>
      <c r="E383" s="110"/>
      <c r="F383" s="110"/>
      <c r="G383" s="110"/>
      <c r="H383" s="121"/>
      <c r="I383" s="48">
        <v>854</v>
      </c>
      <c r="J383" s="25">
        <v>7</v>
      </c>
      <c r="K383" s="25">
        <v>3</v>
      </c>
      <c r="L383" s="14">
        <v>1040000000</v>
      </c>
      <c r="M383" s="15"/>
      <c r="N383" s="16"/>
      <c r="O383" s="30">
        <f>O384</f>
        <v>0</v>
      </c>
      <c r="T383" s="30">
        <f t="shared" si="53"/>
        <v>0</v>
      </c>
      <c r="U383" s="24">
        <f t="shared" si="53"/>
        <v>0</v>
      </c>
    </row>
    <row r="384" spans="1:24" ht="65.25" customHeight="1">
      <c r="A384" s="33"/>
      <c r="B384" s="109" t="s">
        <v>240</v>
      </c>
      <c r="C384" s="110"/>
      <c r="D384" s="110"/>
      <c r="E384" s="110"/>
      <c r="F384" s="110"/>
      <c r="G384" s="110"/>
      <c r="H384" s="121"/>
      <c r="I384" s="48">
        <v>854</v>
      </c>
      <c r="J384" s="25">
        <v>7</v>
      </c>
      <c r="K384" s="25">
        <v>3</v>
      </c>
      <c r="L384" s="14">
        <v>1040200000</v>
      </c>
      <c r="M384" s="15"/>
      <c r="N384" s="16"/>
      <c r="O384" s="30">
        <f>O385</f>
        <v>0</v>
      </c>
      <c r="T384" s="30">
        <f t="shared" si="53"/>
        <v>0</v>
      </c>
      <c r="U384" s="24">
        <f t="shared" si="53"/>
        <v>0</v>
      </c>
    </row>
    <row r="385" spans="1:21" ht="25.5" customHeight="1">
      <c r="A385" s="33"/>
      <c r="B385" s="115" t="s">
        <v>59</v>
      </c>
      <c r="C385" s="115"/>
      <c r="D385" s="115"/>
      <c r="E385" s="115"/>
      <c r="F385" s="115"/>
      <c r="G385" s="115"/>
      <c r="H385" s="116"/>
      <c r="I385" s="48">
        <v>854</v>
      </c>
      <c r="J385" s="25">
        <v>7</v>
      </c>
      <c r="K385" s="25">
        <v>3</v>
      </c>
      <c r="L385" s="14">
        <v>1040227005</v>
      </c>
      <c r="M385" s="15"/>
      <c r="N385" s="16"/>
      <c r="O385" s="30">
        <f>O386</f>
        <v>0</v>
      </c>
      <c r="T385" s="30">
        <f t="shared" si="53"/>
        <v>0</v>
      </c>
      <c r="U385" s="24">
        <f t="shared" si="53"/>
        <v>0</v>
      </c>
    </row>
    <row r="386" spans="1:21" ht="25.5" customHeight="1">
      <c r="A386" s="33"/>
      <c r="B386" s="115" t="s">
        <v>13</v>
      </c>
      <c r="C386" s="115"/>
      <c r="D386" s="115"/>
      <c r="E386" s="115"/>
      <c r="F386" s="115"/>
      <c r="G386" s="115"/>
      <c r="H386" s="116"/>
      <c r="I386" s="48">
        <v>854</v>
      </c>
      <c r="J386" s="25">
        <v>7</v>
      </c>
      <c r="K386" s="25">
        <v>3</v>
      </c>
      <c r="L386" s="14">
        <v>1040227005</v>
      </c>
      <c r="M386" s="15">
        <v>240</v>
      </c>
      <c r="N386" s="16"/>
      <c r="O386" s="30"/>
      <c r="T386" s="30"/>
      <c r="U386" s="24"/>
    </row>
    <row r="387" spans="1:21" ht="20.25" customHeight="1">
      <c r="A387" s="33"/>
      <c r="B387" s="53" t="s">
        <v>267</v>
      </c>
      <c r="C387" s="36"/>
      <c r="D387" s="36"/>
      <c r="E387" s="36"/>
      <c r="F387" s="36"/>
      <c r="G387" s="36"/>
      <c r="H387" s="36"/>
      <c r="I387" s="48">
        <v>854</v>
      </c>
      <c r="J387" s="25">
        <v>7</v>
      </c>
      <c r="K387" s="25">
        <v>3</v>
      </c>
      <c r="L387" s="54" t="s">
        <v>285</v>
      </c>
      <c r="M387" s="15"/>
      <c r="N387" s="16"/>
      <c r="O387" s="30">
        <f t="shared" ref="O387:O389" si="54">O388</f>
        <v>50000</v>
      </c>
      <c r="T387" s="30">
        <f t="shared" ref="T387:U389" si="55">T388</f>
        <v>50000</v>
      </c>
      <c r="U387" s="24">
        <f t="shared" si="55"/>
        <v>50000</v>
      </c>
    </row>
    <row r="388" spans="1:21" ht="60.75" customHeight="1">
      <c r="A388" s="33"/>
      <c r="B388" s="164" t="s">
        <v>286</v>
      </c>
      <c r="C388" s="165"/>
      <c r="D388" s="165"/>
      <c r="E388" s="165"/>
      <c r="F388" s="165"/>
      <c r="G388" s="165"/>
      <c r="H388" s="165"/>
      <c r="I388" s="48">
        <v>854</v>
      </c>
      <c r="J388" s="25">
        <v>7</v>
      </c>
      <c r="K388" s="25">
        <v>3</v>
      </c>
      <c r="L388" s="54" t="s">
        <v>287</v>
      </c>
      <c r="M388" s="15"/>
      <c r="N388" s="16"/>
      <c r="O388" s="30">
        <f t="shared" si="54"/>
        <v>50000</v>
      </c>
      <c r="T388" s="30">
        <f t="shared" si="55"/>
        <v>50000</v>
      </c>
      <c r="U388" s="24">
        <f t="shared" si="55"/>
        <v>50000</v>
      </c>
    </row>
    <row r="389" spans="1:21" ht="44.25" customHeight="1">
      <c r="A389" s="33"/>
      <c r="B389" s="135" t="s">
        <v>288</v>
      </c>
      <c r="C389" s="136"/>
      <c r="D389" s="136"/>
      <c r="E389" s="136"/>
      <c r="F389" s="136"/>
      <c r="G389" s="136"/>
      <c r="H389" s="137"/>
      <c r="I389" s="48">
        <v>854</v>
      </c>
      <c r="J389" s="25">
        <v>7</v>
      </c>
      <c r="K389" s="25">
        <v>3</v>
      </c>
      <c r="L389" s="54" t="s">
        <v>289</v>
      </c>
      <c r="M389" s="15"/>
      <c r="N389" s="16"/>
      <c r="O389" s="30">
        <f t="shared" si="54"/>
        <v>50000</v>
      </c>
      <c r="T389" s="30">
        <f t="shared" si="55"/>
        <v>50000</v>
      </c>
      <c r="U389" s="24">
        <f t="shared" si="55"/>
        <v>50000</v>
      </c>
    </row>
    <row r="390" spans="1:21" ht="25.5" customHeight="1">
      <c r="A390" s="33"/>
      <c r="B390" s="115" t="s">
        <v>334</v>
      </c>
      <c r="C390" s="115"/>
      <c r="D390" s="115"/>
      <c r="E390" s="115"/>
      <c r="F390" s="115"/>
      <c r="G390" s="115"/>
      <c r="H390" s="116"/>
      <c r="I390" s="48">
        <v>854</v>
      </c>
      <c r="J390" s="25">
        <v>7</v>
      </c>
      <c r="K390" s="25">
        <v>3</v>
      </c>
      <c r="L390" s="55" t="s">
        <v>289</v>
      </c>
      <c r="M390" s="15">
        <v>610</v>
      </c>
      <c r="N390" s="16"/>
      <c r="O390" s="30">
        <v>50000</v>
      </c>
      <c r="T390" s="30">
        <v>50000</v>
      </c>
      <c r="U390" s="24">
        <v>50000</v>
      </c>
    </row>
    <row r="391" spans="1:21" ht="18.75" customHeight="1">
      <c r="A391" s="33"/>
      <c r="B391" s="106" t="s">
        <v>58</v>
      </c>
      <c r="C391" s="107"/>
      <c r="D391" s="107"/>
      <c r="E391" s="107"/>
      <c r="F391" s="107"/>
      <c r="G391" s="107"/>
      <c r="H391" s="108"/>
      <c r="I391" s="43">
        <v>854</v>
      </c>
      <c r="J391" s="46">
        <v>7</v>
      </c>
      <c r="K391" s="46">
        <v>7</v>
      </c>
      <c r="L391" s="20"/>
      <c r="M391" s="21"/>
      <c r="N391" s="22"/>
      <c r="O391" s="17">
        <f>O392</f>
        <v>4162987.79</v>
      </c>
      <c r="T391" s="17">
        <f>T392</f>
        <v>4162987.79</v>
      </c>
      <c r="U391" s="17">
        <f>U392</f>
        <v>4162987.79</v>
      </c>
    </row>
    <row r="392" spans="1:21" ht="36.75" customHeight="1">
      <c r="A392" s="33"/>
      <c r="B392" s="111" t="s">
        <v>252</v>
      </c>
      <c r="C392" s="111"/>
      <c r="D392" s="111"/>
      <c r="E392" s="111"/>
      <c r="F392" s="111"/>
      <c r="G392" s="111"/>
      <c r="H392" s="111"/>
      <c r="I392" s="48">
        <v>854</v>
      </c>
      <c r="J392" s="25">
        <v>7</v>
      </c>
      <c r="K392" s="25">
        <v>7</v>
      </c>
      <c r="L392" s="14">
        <v>800000000</v>
      </c>
      <c r="M392" s="15"/>
      <c r="N392" s="16"/>
      <c r="O392" s="24">
        <f>O393</f>
        <v>4162987.79</v>
      </c>
      <c r="T392" s="24">
        <f>T393</f>
        <v>4162987.79</v>
      </c>
      <c r="U392" s="24">
        <f>U393</f>
        <v>4162987.79</v>
      </c>
    </row>
    <row r="393" spans="1:21" ht="18" customHeight="1">
      <c r="A393" s="33"/>
      <c r="B393" s="111" t="s">
        <v>207</v>
      </c>
      <c r="C393" s="111"/>
      <c r="D393" s="111"/>
      <c r="E393" s="111"/>
      <c r="F393" s="111"/>
      <c r="G393" s="111"/>
      <c r="H393" s="111"/>
      <c r="I393" s="48">
        <v>854</v>
      </c>
      <c r="J393" s="25">
        <v>7</v>
      </c>
      <c r="K393" s="25">
        <v>7</v>
      </c>
      <c r="L393" s="14">
        <v>840000000</v>
      </c>
      <c r="M393" s="15"/>
      <c r="N393" s="16"/>
      <c r="O393" s="24">
        <f>O394+O402</f>
        <v>4162987.79</v>
      </c>
      <c r="T393" s="24">
        <f>T394+T402</f>
        <v>4162987.79</v>
      </c>
      <c r="U393" s="24">
        <f>U394+U402</f>
        <v>4162987.79</v>
      </c>
    </row>
    <row r="394" spans="1:21" ht="25.5" customHeight="1">
      <c r="A394" s="33"/>
      <c r="B394" s="111" t="s">
        <v>254</v>
      </c>
      <c r="C394" s="111"/>
      <c r="D394" s="111"/>
      <c r="E394" s="111"/>
      <c r="F394" s="111"/>
      <c r="G394" s="111"/>
      <c r="H394" s="111"/>
      <c r="I394" s="48">
        <v>854</v>
      </c>
      <c r="J394" s="25">
        <v>7</v>
      </c>
      <c r="K394" s="25">
        <v>7</v>
      </c>
      <c r="L394" s="14">
        <v>840100000</v>
      </c>
      <c r="M394" s="15"/>
      <c r="N394" s="16"/>
      <c r="O394" s="24">
        <f>O395+O397+O400</f>
        <v>4062987.79</v>
      </c>
      <c r="P394" s="24">
        <f t="shared" ref="P394:U394" si="56">P395+P397+P400</f>
        <v>0</v>
      </c>
      <c r="Q394" s="24">
        <f t="shared" si="56"/>
        <v>0</v>
      </c>
      <c r="R394" s="24">
        <f t="shared" si="56"/>
        <v>0</v>
      </c>
      <c r="S394" s="24">
        <f t="shared" si="56"/>
        <v>0</v>
      </c>
      <c r="T394" s="24">
        <f t="shared" si="56"/>
        <v>4062987.79</v>
      </c>
      <c r="U394" s="24">
        <f t="shared" si="56"/>
        <v>4062987.79</v>
      </c>
    </row>
    <row r="395" spans="1:21" ht="25.5" customHeight="1">
      <c r="A395" s="33"/>
      <c r="B395" s="131" t="s">
        <v>56</v>
      </c>
      <c r="C395" s="131"/>
      <c r="D395" s="131"/>
      <c r="E395" s="131"/>
      <c r="F395" s="131"/>
      <c r="G395" s="131"/>
      <c r="H395" s="131"/>
      <c r="I395" s="48">
        <v>854</v>
      </c>
      <c r="J395" s="25">
        <v>7</v>
      </c>
      <c r="K395" s="25">
        <v>7</v>
      </c>
      <c r="L395" s="14">
        <v>840121640</v>
      </c>
      <c r="M395" s="15"/>
      <c r="N395" s="16">
        <v>0</v>
      </c>
      <c r="O395" s="24">
        <f>O396</f>
        <v>90000</v>
      </c>
      <c r="T395" s="24">
        <f>T396</f>
        <v>90000</v>
      </c>
      <c r="U395" s="24">
        <f>U396</f>
        <v>90000</v>
      </c>
    </row>
    <row r="396" spans="1:21" ht="25.5" customHeight="1">
      <c r="A396" s="33"/>
      <c r="B396" s="131" t="s">
        <v>13</v>
      </c>
      <c r="C396" s="131"/>
      <c r="D396" s="131"/>
      <c r="E396" s="131"/>
      <c r="F396" s="131"/>
      <c r="G396" s="131"/>
      <c r="H396" s="131"/>
      <c r="I396" s="48">
        <v>854</v>
      </c>
      <c r="J396" s="25">
        <v>7</v>
      </c>
      <c r="K396" s="25">
        <v>7</v>
      </c>
      <c r="L396" s="14">
        <v>840121640</v>
      </c>
      <c r="M396" s="15" t="s">
        <v>12</v>
      </c>
      <c r="N396" s="16">
        <v>0</v>
      </c>
      <c r="O396" s="24">
        <f>40000+50000</f>
        <v>90000</v>
      </c>
      <c r="T396" s="24">
        <f>40000+50000</f>
        <v>90000</v>
      </c>
      <c r="U396" s="24">
        <f>40000+50000</f>
        <v>90000</v>
      </c>
    </row>
    <row r="397" spans="1:21" ht="25.5" customHeight="1">
      <c r="A397" s="33"/>
      <c r="B397" s="200" t="s">
        <v>49</v>
      </c>
      <c r="C397" s="171"/>
      <c r="D397" s="171"/>
      <c r="E397" s="171"/>
      <c r="F397" s="171"/>
      <c r="G397" s="171"/>
      <c r="H397" s="172"/>
      <c r="I397" s="48">
        <v>854</v>
      </c>
      <c r="J397" s="25">
        <v>7</v>
      </c>
      <c r="K397" s="25">
        <v>7</v>
      </c>
      <c r="L397" s="14">
        <v>840100590</v>
      </c>
      <c r="M397" s="15"/>
      <c r="N397" s="16"/>
      <c r="O397" s="24">
        <f>O398+O399</f>
        <v>3872987.79</v>
      </c>
      <c r="P397" s="24">
        <f t="shared" ref="P397:U397" si="57">P398+P399</f>
        <v>0</v>
      </c>
      <c r="Q397" s="24">
        <f t="shared" si="57"/>
        <v>0</v>
      </c>
      <c r="R397" s="24">
        <f t="shared" si="57"/>
        <v>0</v>
      </c>
      <c r="S397" s="24">
        <f t="shared" si="57"/>
        <v>0</v>
      </c>
      <c r="T397" s="24">
        <f t="shared" si="57"/>
        <v>3872987.79</v>
      </c>
      <c r="U397" s="24">
        <f t="shared" si="57"/>
        <v>3872987.79</v>
      </c>
    </row>
    <row r="398" spans="1:21" ht="15.75" customHeight="1">
      <c r="A398" s="33"/>
      <c r="B398" s="115" t="s">
        <v>16</v>
      </c>
      <c r="C398" s="115"/>
      <c r="D398" s="115"/>
      <c r="E398" s="115"/>
      <c r="F398" s="115"/>
      <c r="G398" s="115"/>
      <c r="H398" s="116"/>
      <c r="I398" s="48">
        <v>854</v>
      </c>
      <c r="J398" s="25">
        <v>7</v>
      </c>
      <c r="K398" s="25">
        <v>7</v>
      </c>
      <c r="L398" s="14">
        <v>840100590</v>
      </c>
      <c r="M398" s="15">
        <v>110</v>
      </c>
      <c r="N398" s="16"/>
      <c r="O398" s="24">
        <v>3052295.79</v>
      </c>
      <c r="T398" s="24">
        <v>3052295.79</v>
      </c>
      <c r="U398" s="24">
        <f>3052295.79</f>
        <v>3052295.79</v>
      </c>
    </row>
    <row r="399" spans="1:21" ht="25.5" customHeight="1">
      <c r="A399" s="33"/>
      <c r="B399" s="115" t="s">
        <v>13</v>
      </c>
      <c r="C399" s="115"/>
      <c r="D399" s="115"/>
      <c r="E399" s="115"/>
      <c r="F399" s="115"/>
      <c r="G399" s="115"/>
      <c r="H399" s="116"/>
      <c r="I399" s="48">
        <v>854</v>
      </c>
      <c r="J399" s="25">
        <v>7</v>
      </c>
      <c r="K399" s="25">
        <v>7</v>
      </c>
      <c r="L399" s="14">
        <v>840100590</v>
      </c>
      <c r="M399" s="15">
        <v>240</v>
      </c>
      <c r="N399" s="16"/>
      <c r="O399" s="24">
        <f>225692+595000</f>
        <v>820692</v>
      </c>
      <c r="T399" s="24">
        <f>225692+595000</f>
        <v>820692</v>
      </c>
      <c r="U399" s="24">
        <f>225692+595000</f>
        <v>820692</v>
      </c>
    </row>
    <row r="400" spans="1:21" ht="39.75" customHeight="1">
      <c r="A400" s="33"/>
      <c r="B400" s="201" t="s">
        <v>333</v>
      </c>
      <c r="C400" s="202"/>
      <c r="D400" s="202"/>
      <c r="E400" s="202"/>
      <c r="F400" s="202"/>
      <c r="G400" s="202"/>
      <c r="H400" s="203"/>
      <c r="I400" s="48">
        <v>854</v>
      </c>
      <c r="J400" s="25">
        <v>7</v>
      </c>
      <c r="K400" s="25">
        <v>7</v>
      </c>
      <c r="L400" s="14">
        <v>840170140</v>
      </c>
      <c r="M400" s="15"/>
      <c r="N400" s="16"/>
      <c r="O400" s="24">
        <f>O401</f>
        <v>100000</v>
      </c>
      <c r="P400" s="24">
        <f t="shared" ref="P400:U400" si="58">P401</f>
        <v>0</v>
      </c>
      <c r="Q400" s="24">
        <f t="shared" si="58"/>
        <v>0</v>
      </c>
      <c r="R400" s="24">
        <f t="shared" si="58"/>
        <v>0</v>
      </c>
      <c r="S400" s="24">
        <f t="shared" si="58"/>
        <v>0</v>
      </c>
      <c r="T400" s="24">
        <f t="shared" si="58"/>
        <v>100000</v>
      </c>
      <c r="U400" s="24">
        <f t="shared" si="58"/>
        <v>100000</v>
      </c>
    </row>
    <row r="401" spans="1:21" ht="18" customHeight="1">
      <c r="A401" s="33"/>
      <c r="B401" s="56" t="s">
        <v>152</v>
      </c>
      <c r="C401" s="40"/>
      <c r="D401" s="40"/>
      <c r="E401" s="40"/>
      <c r="F401" s="40"/>
      <c r="G401" s="40"/>
      <c r="H401" s="41"/>
      <c r="I401" s="48">
        <v>854</v>
      </c>
      <c r="J401" s="25">
        <v>7</v>
      </c>
      <c r="K401" s="25">
        <v>7</v>
      </c>
      <c r="L401" s="14">
        <v>840170140</v>
      </c>
      <c r="M401" s="15">
        <v>350</v>
      </c>
      <c r="N401" s="16"/>
      <c r="O401" s="24">
        <v>100000</v>
      </c>
      <c r="T401" s="24">
        <v>100000</v>
      </c>
      <c r="U401" s="24">
        <v>100000</v>
      </c>
    </row>
    <row r="402" spans="1:21" ht="25.5" customHeight="1">
      <c r="A402" s="33"/>
      <c r="B402" s="111" t="s">
        <v>253</v>
      </c>
      <c r="C402" s="111"/>
      <c r="D402" s="111"/>
      <c r="E402" s="111"/>
      <c r="F402" s="111"/>
      <c r="G402" s="111"/>
      <c r="H402" s="111"/>
      <c r="I402" s="48">
        <v>854</v>
      </c>
      <c r="J402" s="25">
        <v>7</v>
      </c>
      <c r="K402" s="25">
        <v>7</v>
      </c>
      <c r="L402" s="14">
        <v>840200000</v>
      </c>
      <c r="M402" s="15"/>
      <c r="N402" s="16"/>
      <c r="O402" s="24">
        <f>O403</f>
        <v>100000</v>
      </c>
      <c r="T402" s="24">
        <f>T403</f>
        <v>100000</v>
      </c>
      <c r="U402" s="24">
        <f>U403</f>
        <v>100000</v>
      </c>
    </row>
    <row r="403" spans="1:21" ht="25.5" customHeight="1">
      <c r="A403" s="33"/>
      <c r="B403" s="111" t="s">
        <v>56</v>
      </c>
      <c r="C403" s="111"/>
      <c r="D403" s="111"/>
      <c r="E403" s="111"/>
      <c r="F403" s="111"/>
      <c r="G403" s="111"/>
      <c r="H403" s="111"/>
      <c r="I403" s="48">
        <v>854</v>
      </c>
      <c r="J403" s="25">
        <v>7</v>
      </c>
      <c r="K403" s="25">
        <v>7</v>
      </c>
      <c r="L403" s="14">
        <v>840221640</v>
      </c>
      <c r="M403" s="15"/>
      <c r="N403" s="16"/>
      <c r="O403" s="24">
        <f>O404</f>
        <v>100000</v>
      </c>
      <c r="T403" s="24">
        <f>T404</f>
        <v>100000</v>
      </c>
      <c r="U403" s="24">
        <f>U404</f>
        <v>100000</v>
      </c>
    </row>
    <row r="404" spans="1:21" ht="25.5" customHeight="1">
      <c r="A404" s="33"/>
      <c r="B404" s="131" t="s">
        <v>13</v>
      </c>
      <c r="C404" s="131"/>
      <c r="D404" s="131"/>
      <c r="E404" s="131"/>
      <c r="F404" s="131"/>
      <c r="G404" s="131"/>
      <c r="H404" s="131"/>
      <c r="I404" s="48">
        <v>854</v>
      </c>
      <c r="J404" s="25">
        <v>7</v>
      </c>
      <c r="K404" s="25">
        <v>7</v>
      </c>
      <c r="L404" s="14">
        <v>840221640</v>
      </c>
      <c r="M404" s="15">
        <v>240</v>
      </c>
      <c r="N404" s="16"/>
      <c r="O404" s="24">
        <v>100000</v>
      </c>
      <c r="T404" s="24">
        <v>100000</v>
      </c>
      <c r="U404" s="24">
        <v>100000</v>
      </c>
    </row>
    <row r="405" spans="1:21" ht="14.25" customHeight="1">
      <c r="A405" s="32"/>
      <c r="B405" s="122" t="s">
        <v>51</v>
      </c>
      <c r="C405" s="107"/>
      <c r="D405" s="107"/>
      <c r="E405" s="107"/>
      <c r="F405" s="107"/>
      <c r="G405" s="107"/>
      <c r="H405" s="108"/>
      <c r="I405" s="43">
        <v>854</v>
      </c>
      <c r="J405" s="18">
        <v>8</v>
      </c>
      <c r="K405" s="19">
        <v>0</v>
      </c>
      <c r="L405" s="20"/>
      <c r="M405" s="21"/>
      <c r="N405" s="22"/>
      <c r="O405" s="17">
        <f>O406+O449</f>
        <v>62980628.289999999</v>
      </c>
      <c r="T405" s="17">
        <f>T406+T449</f>
        <v>173694762.02999997</v>
      </c>
      <c r="U405" s="17">
        <f>U406+U449</f>
        <v>29342173.969999999</v>
      </c>
    </row>
    <row r="406" spans="1:21" ht="12.75" customHeight="1">
      <c r="A406" s="32"/>
      <c r="B406" s="122" t="s">
        <v>50</v>
      </c>
      <c r="C406" s="107"/>
      <c r="D406" s="107"/>
      <c r="E406" s="107"/>
      <c r="F406" s="107"/>
      <c r="G406" s="107"/>
      <c r="H406" s="108"/>
      <c r="I406" s="43">
        <v>854</v>
      </c>
      <c r="J406" s="18">
        <v>8</v>
      </c>
      <c r="K406" s="19">
        <v>1</v>
      </c>
      <c r="L406" s="20"/>
      <c r="M406" s="21"/>
      <c r="N406" s="22"/>
      <c r="O406" s="17">
        <f>O407+O444</f>
        <v>60211475.649999999</v>
      </c>
      <c r="T406" s="17">
        <f>T407+T444</f>
        <v>170925609.38999999</v>
      </c>
      <c r="U406" s="17">
        <f>U407+U444</f>
        <v>26573021.329999998</v>
      </c>
    </row>
    <row r="407" spans="1:21" ht="25.5" customHeight="1">
      <c r="A407" s="32"/>
      <c r="B407" s="135" t="s">
        <v>249</v>
      </c>
      <c r="C407" s="136"/>
      <c r="D407" s="136"/>
      <c r="E407" s="136"/>
      <c r="F407" s="136"/>
      <c r="G407" s="136"/>
      <c r="H407" s="137"/>
      <c r="I407" s="23">
        <v>854</v>
      </c>
      <c r="J407" s="12">
        <v>8</v>
      </c>
      <c r="K407" s="13">
        <v>1</v>
      </c>
      <c r="L407" s="14">
        <v>300000000</v>
      </c>
      <c r="M407" s="15"/>
      <c r="N407" s="16"/>
      <c r="O407" s="24">
        <f>O422+O408+O416</f>
        <v>60161475.649999999</v>
      </c>
      <c r="T407" s="24">
        <f>T422+T408+T416</f>
        <v>170875609.38999999</v>
      </c>
      <c r="U407" s="24">
        <f>U422+U408+U416</f>
        <v>26523021.329999998</v>
      </c>
    </row>
    <row r="408" spans="1:21" ht="25.5" customHeight="1">
      <c r="A408" s="32"/>
      <c r="B408" s="135" t="s">
        <v>187</v>
      </c>
      <c r="C408" s="136"/>
      <c r="D408" s="136"/>
      <c r="E408" s="136"/>
      <c r="F408" s="136"/>
      <c r="G408" s="136"/>
      <c r="H408" s="137"/>
      <c r="I408" s="23">
        <v>854</v>
      </c>
      <c r="J408" s="12">
        <v>8</v>
      </c>
      <c r="K408" s="13">
        <v>1</v>
      </c>
      <c r="L408" s="14">
        <v>310000000</v>
      </c>
      <c r="M408" s="15"/>
      <c r="N408" s="16"/>
      <c r="O408" s="24">
        <f>O409</f>
        <v>36058231.219999999</v>
      </c>
      <c r="T408" s="24">
        <f>T409</f>
        <v>148050264.72</v>
      </c>
      <c r="U408" s="24">
        <f>U409</f>
        <v>0</v>
      </c>
    </row>
    <row r="409" spans="1:21" ht="18.75" customHeight="1">
      <c r="A409" s="32"/>
      <c r="B409" s="135" t="s">
        <v>306</v>
      </c>
      <c r="C409" s="136"/>
      <c r="D409" s="136"/>
      <c r="E409" s="136"/>
      <c r="F409" s="136"/>
      <c r="G409" s="136"/>
      <c r="H409" s="137"/>
      <c r="I409" s="23">
        <v>854</v>
      </c>
      <c r="J409" s="12">
        <v>8</v>
      </c>
      <c r="K409" s="13">
        <v>1</v>
      </c>
      <c r="L409" s="14" t="s">
        <v>303</v>
      </c>
      <c r="M409" s="15"/>
      <c r="N409" s="16"/>
      <c r="O409" s="24">
        <f>O410+O412+O414</f>
        <v>36058231.219999999</v>
      </c>
      <c r="P409" s="24">
        <f t="shared" ref="P409:U409" si="59">P410+P412+P414</f>
        <v>0</v>
      </c>
      <c r="Q409" s="24">
        <f t="shared" si="59"/>
        <v>0</v>
      </c>
      <c r="R409" s="24">
        <f t="shared" si="59"/>
        <v>0</v>
      </c>
      <c r="S409" s="24">
        <f t="shared" si="59"/>
        <v>0</v>
      </c>
      <c r="T409" s="24">
        <f t="shared" si="59"/>
        <v>148050264.72</v>
      </c>
      <c r="U409" s="24">
        <f t="shared" si="59"/>
        <v>0</v>
      </c>
    </row>
    <row r="410" spans="1:21" ht="70.5" customHeight="1">
      <c r="A410" s="32"/>
      <c r="B410" s="135" t="s">
        <v>305</v>
      </c>
      <c r="C410" s="136"/>
      <c r="D410" s="136"/>
      <c r="E410" s="136"/>
      <c r="F410" s="136"/>
      <c r="G410" s="136"/>
      <c r="H410" s="137"/>
      <c r="I410" s="23">
        <v>854</v>
      </c>
      <c r="J410" s="12">
        <v>8</v>
      </c>
      <c r="K410" s="13">
        <v>1</v>
      </c>
      <c r="L410" s="14" t="s">
        <v>304</v>
      </c>
      <c r="M410" s="15"/>
      <c r="N410" s="16"/>
      <c r="O410" s="24">
        <f>O411</f>
        <v>0</v>
      </c>
      <c r="T410" s="24">
        <f>T411</f>
        <v>0</v>
      </c>
      <c r="U410" s="24">
        <f>U411</f>
        <v>0</v>
      </c>
    </row>
    <row r="411" spans="1:21" ht="25.5" customHeight="1">
      <c r="A411" s="32"/>
      <c r="B411" s="115" t="s">
        <v>334</v>
      </c>
      <c r="C411" s="115"/>
      <c r="D411" s="115"/>
      <c r="E411" s="115"/>
      <c r="F411" s="115"/>
      <c r="G411" s="115"/>
      <c r="H411" s="116"/>
      <c r="I411" s="23">
        <v>854</v>
      </c>
      <c r="J411" s="12">
        <v>8</v>
      </c>
      <c r="K411" s="13">
        <v>1</v>
      </c>
      <c r="L411" s="14" t="s">
        <v>304</v>
      </c>
      <c r="M411" s="15">
        <v>610</v>
      </c>
      <c r="N411" s="16"/>
      <c r="O411" s="24"/>
      <c r="T411" s="24"/>
      <c r="U411" s="24"/>
    </row>
    <row r="412" spans="1:21" ht="17.25" customHeight="1">
      <c r="A412" s="32"/>
      <c r="B412" s="109" t="s">
        <v>308</v>
      </c>
      <c r="C412" s="110"/>
      <c r="D412" s="110"/>
      <c r="E412" s="110"/>
      <c r="F412" s="110"/>
      <c r="G412" s="110"/>
      <c r="H412" s="121"/>
      <c r="I412" s="23">
        <v>854</v>
      </c>
      <c r="J412" s="12">
        <v>8</v>
      </c>
      <c r="K412" s="13">
        <v>1</v>
      </c>
      <c r="L412" s="14" t="s">
        <v>307</v>
      </c>
      <c r="M412" s="15"/>
      <c r="N412" s="16"/>
      <c r="O412" s="24">
        <f>O413</f>
        <v>0</v>
      </c>
      <c r="T412" s="24">
        <f>T413</f>
        <v>4416772.96</v>
      </c>
      <c r="U412" s="24">
        <f>U413</f>
        <v>0</v>
      </c>
    </row>
    <row r="413" spans="1:21" ht="25.5" customHeight="1">
      <c r="A413" s="32"/>
      <c r="B413" s="57"/>
      <c r="C413" s="195" t="s">
        <v>334</v>
      </c>
      <c r="D413" s="195"/>
      <c r="E413" s="195"/>
      <c r="F413" s="195"/>
      <c r="G413" s="195"/>
      <c r="H413" s="196"/>
      <c r="I413" s="23">
        <v>854</v>
      </c>
      <c r="J413" s="12">
        <v>8</v>
      </c>
      <c r="K413" s="13">
        <v>1</v>
      </c>
      <c r="L413" s="14" t="s">
        <v>307</v>
      </c>
      <c r="M413" s="15">
        <v>610</v>
      </c>
      <c r="N413" s="16"/>
      <c r="O413" s="24"/>
      <c r="T413" s="24">
        <f>88300+173137.5+4155300+35.46</f>
        <v>4416772.96</v>
      </c>
      <c r="U413" s="24"/>
    </row>
    <row r="414" spans="1:21" ht="25.5" customHeight="1">
      <c r="A414" s="32"/>
      <c r="B414" s="57"/>
      <c r="C414" s="110" t="s">
        <v>332</v>
      </c>
      <c r="D414" s="110"/>
      <c r="E414" s="110"/>
      <c r="F414" s="110"/>
      <c r="G414" s="110"/>
      <c r="H414" s="121"/>
      <c r="I414" s="23">
        <v>854</v>
      </c>
      <c r="J414" s="12">
        <v>8</v>
      </c>
      <c r="K414" s="13">
        <v>1</v>
      </c>
      <c r="L414" s="14" t="s">
        <v>322</v>
      </c>
      <c r="M414" s="15"/>
      <c r="N414" s="16"/>
      <c r="O414" s="24">
        <f>O415</f>
        <v>36058231.219999999</v>
      </c>
      <c r="T414" s="24">
        <f>T415</f>
        <v>143633491.75999999</v>
      </c>
      <c r="U414" s="24">
        <f>U415</f>
        <v>0</v>
      </c>
    </row>
    <row r="415" spans="1:21" ht="25.5" customHeight="1">
      <c r="A415" s="32"/>
      <c r="B415" s="115" t="s">
        <v>334</v>
      </c>
      <c r="C415" s="115"/>
      <c r="D415" s="115"/>
      <c r="E415" s="115"/>
      <c r="F415" s="115"/>
      <c r="G415" s="115"/>
      <c r="H415" s="116"/>
      <c r="I415" s="23">
        <v>854</v>
      </c>
      <c r="J415" s="12">
        <v>8</v>
      </c>
      <c r="K415" s="13">
        <v>1</v>
      </c>
      <c r="L415" s="14" t="s">
        <v>322</v>
      </c>
      <c r="M415" s="15">
        <v>610</v>
      </c>
      <c r="N415" s="16"/>
      <c r="O415" s="24">
        <f>2533958.62+33524272.6</f>
        <v>36058231.219999999</v>
      </c>
      <c r="T415" s="24">
        <f>2872669.84+140760821.92</f>
        <v>143633491.75999999</v>
      </c>
      <c r="U415" s="24">
        <v>0</v>
      </c>
    </row>
    <row r="416" spans="1:21" ht="25.5" customHeight="1">
      <c r="A416" s="32"/>
      <c r="B416" s="109" t="s">
        <v>179</v>
      </c>
      <c r="C416" s="110"/>
      <c r="D416" s="110"/>
      <c r="E416" s="110"/>
      <c r="F416" s="110"/>
      <c r="G416" s="110"/>
      <c r="H416" s="121"/>
      <c r="I416" s="23">
        <v>854</v>
      </c>
      <c r="J416" s="12">
        <v>8</v>
      </c>
      <c r="K416" s="13">
        <v>1</v>
      </c>
      <c r="L416" s="14">
        <v>320000000</v>
      </c>
      <c r="M416" s="15"/>
      <c r="N416" s="16"/>
      <c r="O416" s="24">
        <f>O417</f>
        <v>259470.06</v>
      </c>
      <c r="T416" s="24">
        <f>T417</f>
        <v>259470.06</v>
      </c>
      <c r="U416" s="24">
        <f>U417</f>
        <v>899706.66999999993</v>
      </c>
    </row>
    <row r="417" spans="1:24" ht="25.5" customHeight="1">
      <c r="A417" s="32"/>
      <c r="B417" s="109" t="s">
        <v>310</v>
      </c>
      <c r="C417" s="110"/>
      <c r="D417" s="110"/>
      <c r="E417" s="110"/>
      <c r="F417" s="110"/>
      <c r="G417" s="110"/>
      <c r="H417" s="121"/>
      <c r="I417" s="23">
        <v>854</v>
      </c>
      <c r="J417" s="12">
        <v>8</v>
      </c>
      <c r="K417" s="13">
        <v>1</v>
      </c>
      <c r="L417" s="14">
        <v>320200000</v>
      </c>
      <c r="M417" s="15"/>
      <c r="N417" s="16"/>
      <c r="O417" s="24">
        <f>O418+O420</f>
        <v>259470.06</v>
      </c>
      <c r="T417" s="24">
        <f>T418+T420</f>
        <v>259470.06</v>
      </c>
      <c r="U417" s="24">
        <f>U418+U420</f>
        <v>899706.66999999993</v>
      </c>
    </row>
    <row r="418" spans="1:24" ht="35.25" customHeight="1">
      <c r="A418" s="32"/>
      <c r="B418" s="109" t="s">
        <v>311</v>
      </c>
      <c r="C418" s="110"/>
      <c r="D418" s="110"/>
      <c r="E418" s="110"/>
      <c r="F418" s="110"/>
      <c r="G418" s="110"/>
      <c r="H418" s="121"/>
      <c r="I418" s="23">
        <v>854</v>
      </c>
      <c r="J418" s="12">
        <v>8</v>
      </c>
      <c r="K418" s="13">
        <v>1</v>
      </c>
      <c r="L418" s="14" t="s">
        <v>309</v>
      </c>
      <c r="M418" s="15"/>
      <c r="N418" s="16"/>
      <c r="O418" s="24">
        <f>O419</f>
        <v>259470.06</v>
      </c>
      <c r="T418" s="24">
        <f>T419</f>
        <v>259470.06</v>
      </c>
      <c r="U418" s="24">
        <f>U419</f>
        <v>259470.06</v>
      </c>
    </row>
    <row r="419" spans="1:24" ht="25.5" customHeight="1">
      <c r="A419" s="32"/>
      <c r="B419" s="115" t="s">
        <v>13</v>
      </c>
      <c r="C419" s="115"/>
      <c r="D419" s="115"/>
      <c r="E419" s="115"/>
      <c r="F419" s="115"/>
      <c r="G419" s="115"/>
      <c r="H419" s="116"/>
      <c r="I419" s="23">
        <v>854</v>
      </c>
      <c r="J419" s="12">
        <v>8</v>
      </c>
      <c r="K419" s="13">
        <v>1</v>
      </c>
      <c r="L419" s="14" t="s">
        <v>309</v>
      </c>
      <c r="M419" s="15">
        <v>240</v>
      </c>
      <c r="N419" s="16"/>
      <c r="O419" s="24">
        <f>19045.1+64914.74+175510.22</f>
        <v>259470.06</v>
      </c>
      <c r="T419" s="24">
        <f>19045.1+64914.74+175510.22</f>
        <v>259470.06</v>
      </c>
      <c r="U419" s="24">
        <f>240424.96+19045.1</f>
        <v>259470.06</v>
      </c>
    </row>
    <row r="420" spans="1:24" ht="40.5" customHeight="1">
      <c r="A420" s="32"/>
      <c r="B420" s="109" t="s">
        <v>312</v>
      </c>
      <c r="C420" s="110"/>
      <c r="D420" s="110"/>
      <c r="E420" s="110"/>
      <c r="F420" s="110"/>
      <c r="G420" s="110"/>
      <c r="H420" s="121"/>
      <c r="I420" s="23">
        <v>854</v>
      </c>
      <c r="J420" s="12">
        <v>8</v>
      </c>
      <c r="K420" s="13">
        <v>1</v>
      </c>
      <c r="L420" s="14" t="s">
        <v>313</v>
      </c>
      <c r="M420" s="15"/>
      <c r="N420" s="16"/>
      <c r="O420" s="24">
        <f>O421</f>
        <v>0</v>
      </c>
      <c r="T420" s="24">
        <f>T421</f>
        <v>0</v>
      </c>
      <c r="U420" s="24">
        <f>U421</f>
        <v>640236.61</v>
      </c>
    </row>
    <row r="421" spans="1:24" ht="25.5" customHeight="1">
      <c r="A421" s="32"/>
      <c r="B421" s="115" t="s">
        <v>334</v>
      </c>
      <c r="C421" s="115"/>
      <c r="D421" s="115"/>
      <c r="E421" s="115"/>
      <c r="F421" s="115"/>
      <c r="G421" s="115"/>
      <c r="H421" s="116"/>
      <c r="I421" s="23">
        <v>854</v>
      </c>
      <c r="J421" s="12">
        <v>8</v>
      </c>
      <c r="K421" s="13">
        <v>1</v>
      </c>
      <c r="L421" s="14" t="s">
        <v>313</v>
      </c>
      <c r="M421" s="15">
        <v>610</v>
      </c>
      <c r="N421" s="16"/>
      <c r="O421" s="24">
        <v>0</v>
      </c>
      <c r="T421" s="24">
        <v>0</v>
      </c>
      <c r="U421" s="24">
        <f>46993.37+154243.24+439000</f>
        <v>640236.61</v>
      </c>
    </row>
    <row r="422" spans="1:24" ht="14.25" customHeight="1">
      <c r="A422" s="32"/>
      <c r="B422" s="109" t="s">
        <v>207</v>
      </c>
      <c r="C422" s="110"/>
      <c r="D422" s="110"/>
      <c r="E422" s="110"/>
      <c r="F422" s="110"/>
      <c r="G422" s="110"/>
      <c r="H422" s="121"/>
      <c r="I422" s="23">
        <v>854</v>
      </c>
      <c r="J422" s="12">
        <v>8</v>
      </c>
      <c r="K422" s="13">
        <v>1</v>
      </c>
      <c r="L422" s="14">
        <v>340000000</v>
      </c>
      <c r="M422" s="15"/>
      <c r="N422" s="16"/>
      <c r="O422" s="24">
        <f>O423+O431+O439</f>
        <v>23843774.369999997</v>
      </c>
      <c r="T422" s="24">
        <f>T423+T431+T439</f>
        <v>22565874.609999999</v>
      </c>
      <c r="U422" s="24">
        <f>U423+U431+U439</f>
        <v>25623314.66</v>
      </c>
    </row>
    <row r="423" spans="1:24" ht="25.5" customHeight="1">
      <c r="A423" s="32"/>
      <c r="B423" s="109" t="s">
        <v>256</v>
      </c>
      <c r="C423" s="110"/>
      <c r="D423" s="110"/>
      <c r="E423" s="110"/>
      <c r="F423" s="110"/>
      <c r="G423" s="110"/>
      <c r="H423" s="110"/>
      <c r="I423" s="23">
        <v>854</v>
      </c>
      <c r="J423" s="12">
        <v>8</v>
      </c>
      <c r="K423" s="13">
        <v>1</v>
      </c>
      <c r="L423" s="14">
        <v>340100000</v>
      </c>
      <c r="M423" s="15"/>
      <c r="N423" s="16"/>
      <c r="O423" s="24">
        <f>O424+O429</f>
        <v>11148870.18</v>
      </c>
      <c r="T423" s="24">
        <f>T424+T429</f>
        <v>11056305.260000002</v>
      </c>
      <c r="U423" s="24">
        <f>U424+U429</f>
        <v>11152232.800000001</v>
      </c>
      <c r="V423" s="52">
        <f>O424-V424-1579981.94</f>
        <v>4557144.3599999994</v>
      </c>
      <c r="W423" s="52">
        <f>T424-W424-1690580.65</f>
        <v>3557144.3600000017</v>
      </c>
      <c r="X423" s="52">
        <f>U424-X424-1797087.29</f>
        <v>3538099.2600000007</v>
      </c>
    </row>
    <row r="424" spans="1:24" ht="25.5" customHeight="1">
      <c r="A424" s="32"/>
      <c r="B424" s="115" t="s">
        <v>49</v>
      </c>
      <c r="C424" s="115"/>
      <c r="D424" s="115"/>
      <c r="E424" s="115"/>
      <c r="F424" s="115"/>
      <c r="G424" s="115"/>
      <c r="H424" s="116"/>
      <c r="I424" s="23">
        <v>854</v>
      </c>
      <c r="J424" s="12">
        <v>8</v>
      </c>
      <c r="K424" s="13">
        <v>1</v>
      </c>
      <c r="L424" s="14">
        <v>340100590</v>
      </c>
      <c r="M424" s="15"/>
      <c r="N424" s="16">
        <v>0</v>
      </c>
      <c r="O424" s="24">
        <f>O425+O426+O427+O428</f>
        <v>10945176.18</v>
      </c>
      <c r="T424" s="24">
        <f>T425+T426+T427+T428</f>
        <v>10844468.260000002</v>
      </c>
      <c r="U424" s="24">
        <f>U425+U426+U427+U428</f>
        <v>10931929.800000001</v>
      </c>
      <c r="V424" s="2">
        <v>4808049.88</v>
      </c>
      <c r="W424" s="2">
        <v>5596743.25</v>
      </c>
      <c r="X424" s="2">
        <v>5596743.25</v>
      </c>
    </row>
    <row r="425" spans="1:24" ht="18.75" customHeight="1">
      <c r="A425" s="32"/>
      <c r="B425" s="115" t="s">
        <v>16</v>
      </c>
      <c r="C425" s="115"/>
      <c r="D425" s="115"/>
      <c r="E425" s="115"/>
      <c r="F425" s="115"/>
      <c r="G425" s="115"/>
      <c r="H425" s="116"/>
      <c r="I425" s="23">
        <v>854</v>
      </c>
      <c r="J425" s="12">
        <v>8</v>
      </c>
      <c r="K425" s="13">
        <v>1</v>
      </c>
      <c r="L425" s="14">
        <v>340100590</v>
      </c>
      <c r="M425" s="15" t="s">
        <v>15</v>
      </c>
      <c r="N425" s="16">
        <v>0</v>
      </c>
      <c r="O425" s="24">
        <f>4112663.33+3456701.86+1579981.94</f>
        <v>9149347.129999999</v>
      </c>
      <c r="T425" s="24">
        <f>4721356.7+2456701.86+1690580.65</f>
        <v>8868639.2100000009</v>
      </c>
      <c r="U425" s="24">
        <f>4721356.7+2456701.86+1797087.29</f>
        <v>8975145.8500000015</v>
      </c>
    </row>
    <row r="426" spans="1:24" ht="25.5" customHeight="1">
      <c r="A426" s="32"/>
      <c r="B426" s="115" t="s">
        <v>13</v>
      </c>
      <c r="C426" s="115"/>
      <c r="D426" s="115"/>
      <c r="E426" s="115"/>
      <c r="F426" s="115"/>
      <c r="G426" s="115"/>
      <c r="H426" s="116"/>
      <c r="I426" s="23">
        <v>854</v>
      </c>
      <c r="J426" s="12">
        <v>8</v>
      </c>
      <c r="K426" s="13">
        <v>1</v>
      </c>
      <c r="L426" s="14">
        <v>340100590</v>
      </c>
      <c r="M426" s="15" t="s">
        <v>12</v>
      </c>
      <c r="N426" s="16">
        <v>0</v>
      </c>
      <c r="O426" s="24">
        <f>689036.55+1077442.5+23000</f>
        <v>1789479.05</v>
      </c>
      <c r="T426" s="24">
        <f>869036.55+1077442.5+23000</f>
        <v>1969479.05</v>
      </c>
      <c r="U426" s="24">
        <f>869036.55+1077442.5+23000-19045.1</f>
        <v>1950433.95</v>
      </c>
    </row>
    <row r="427" spans="1:24" ht="25.5" customHeight="1">
      <c r="A427" s="32"/>
      <c r="B427" s="115" t="s">
        <v>22</v>
      </c>
      <c r="C427" s="115"/>
      <c r="D427" s="115"/>
      <c r="E427" s="115"/>
      <c r="F427" s="115"/>
      <c r="G427" s="115"/>
      <c r="H427" s="116"/>
      <c r="I427" s="23">
        <v>854</v>
      </c>
      <c r="J427" s="12">
        <v>8</v>
      </c>
      <c r="K427" s="13">
        <v>1</v>
      </c>
      <c r="L427" s="14">
        <v>340100590</v>
      </c>
      <c r="M427" s="15" t="s">
        <v>21</v>
      </c>
      <c r="N427" s="16">
        <v>0</v>
      </c>
      <c r="O427" s="24"/>
      <c r="T427" s="24"/>
      <c r="U427" s="24"/>
    </row>
    <row r="428" spans="1:24" ht="15.75" customHeight="1">
      <c r="A428" s="32"/>
      <c r="B428" s="115" t="s">
        <v>42</v>
      </c>
      <c r="C428" s="115"/>
      <c r="D428" s="115"/>
      <c r="E428" s="115"/>
      <c r="F428" s="115"/>
      <c r="G428" s="115"/>
      <c r="H428" s="116"/>
      <c r="I428" s="23">
        <v>854</v>
      </c>
      <c r="J428" s="12">
        <v>8</v>
      </c>
      <c r="K428" s="13">
        <v>1</v>
      </c>
      <c r="L428" s="14">
        <v>340100590</v>
      </c>
      <c r="M428" s="15" t="s">
        <v>41</v>
      </c>
      <c r="N428" s="16">
        <v>0</v>
      </c>
      <c r="O428" s="24">
        <f>6350</f>
        <v>6350</v>
      </c>
      <c r="T428" s="24">
        <v>6350</v>
      </c>
      <c r="U428" s="24">
        <v>6350</v>
      </c>
    </row>
    <row r="429" spans="1:24" ht="50.25" customHeight="1">
      <c r="A429" s="32"/>
      <c r="B429" s="115" t="s">
        <v>48</v>
      </c>
      <c r="C429" s="115"/>
      <c r="D429" s="115"/>
      <c r="E429" s="115"/>
      <c r="F429" s="115"/>
      <c r="G429" s="115"/>
      <c r="H429" s="116"/>
      <c r="I429" s="23">
        <v>854</v>
      </c>
      <c r="J429" s="12">
        <v>8</v>
      </c>
      <c r="K429" s="13">
        <v>1</v>
      </c>
      <c r="L429" s="14">
        <v>340180100</v>
      </c>
      <c r="M429" s="15"/>
      <c r="N429" s="16">
        <v>0</v>
      </c>
      <c r="O429" s="24">
        <f>O430</f>
        <v>203694</v>
      </c>
      <c r="T429" s="24">
        <f>T430</f>
        <v>211837</v>
      </c>
      <c r="U429" s="24">
        <f>U430</f>
        <v>220303</v>
      </c>
    </row>
    <row r="430" spans="1:24" ht="25.5" customHeight="1">
      <c r="A430" s="32"/>
      <c r="B430" s="115" t="s">
        <v>22</v>
      </c>
      <c r="C430" s="115"/>
      <c r="D430" s="115"/>
      <c r="E430" s="115"/>
      <c r="F430" s="115"/>
      <c r="G430" s="115"/>
      <c r="H430" s="116"/>
      <c r="I430" s="23">
        <v>854</v>
      </c>
      <c r="J430" s="12">
        <v>8</v>
      </c>
      <c r="K430" s="13">
        <v>1</v>
      </c>
      <c r="L430" s="14">
        <v>340180100</v>
      </c>
      <c r="M430" s="15" t="s">
        <v>21</v>
      </c>
      <c r="N430" s="16">
        <v>0</v>
      </c>
      <c r="O430" s="24">
        <v>203694</v>
      </c>
      <c r="T430" s="24">
        <v>211837</v>
      </c>
      <c r="U430" s="24">
        <v>220303</v>
      </c>
    </row>
    <row r="431" spans="1:24" ht="25.5" customHeight="1">
      <c r="A431" s="32"/>
      <c r="B431" s="109" t="s">
        <v>257</v>
      </c>
      <c r="C431" s="110"/>
      <c r="D431" s="110"/>
      <c r="E431" s="110"/>
      <c r="F431" s="110"/>
      <c r="G431" s="110"/>
      <c r="H431" s="110"/>
      <c r="I431" s="23">
        <v>854</v>
      </c>
      <c r="J431" s="12">
        <v>8</v>
      </c>
      <c r="K431" s="13">
        <v>1</v>
      </c>
      <c r="L431" s="14">
        <v>340200000</v>
      </c>
      <c r="M431" s="15"/>
      <c r="N431" s="16"/>
      <c r="O431" s="24">
        <f>O432+O437</f>
        <v>3218862.58</v>
      </c>
      <c r="T431" s="24">
        <f>T432+T437</f>
        <v>3237428.84</v>
      </c>
      <c r="U431" s="24">
        <f>U432+U437</f>
        <v>3255487.6</v>
      </c>
      <c r="V431" s="52"/>
    </row>
    <row r="432" spans="1:24" ht="25.5" customHeight="1">
      <c r="A432" s="32"/>
      <c r="B432" s="115" t="s">
        <v>49</v>
      </c>
      <c r="C432" s="115"/>
      <c r="D432" s="115"/>
      <c r="E432" s="115"/>
      <c r="F432" s="115"/>
      <c r="G432" s="115"/>
      <c r="H432" s="116"/>
      <c r="I432" s="23">
        <v>854</v>
      </c>
      <c r="J432" s="12">
        <v>8</v>
      </c>
      <c r="K432" s="13">
        <v>1</v>
      </c>
      <c r="L432" s="14">
        <v>340200590</v>
      </c>
      <c r="M432" s="15"/>
      <c r="N432" s="16">
        <v>0</v>
      </c>
      <c r="O432" s="24">
        <f>O433+O434+O435+O436</f>
        <v>3183132.58</v>
      </c>
      <c r="T432" s="24">
        <f>T433+T434+T435+T436</f>
        <v>3200270.84</v>
      </c>
      <c r="U432" s="24">
        <f>U433+U434+U435+U436</f>
        <v>3216844.6</v>
      </c>
      <c r="V432" s="50">
        <v>3183132.58</v>
      </c>
      <c r="W432" s="50">
        <v>3200306.3</v>
      </c>
      <c r="X432" s="50">
        <v>3216844.6</v>
      </c>
    </row>
    <row r="433" spans="1:24" ht="17.25" customHeight="1">
      <c r="A433" s="32"/>
      <c r="B433" s="57"/>
      <c r="C433" s="58" t="s">
        <v>334</v>
      </c>
      <c r="D433" s="40"/>
      <c r="E433" s="40"/>
      <c r="F433" s="40"/>
      <c r="G433" s="40"/>
      <c r="H433" s="41"/>
      <c r="I433" s="23">
        <v>854</v>
      </c>
      <c r="J433" s="12">
        <v>8</v>
      </c>
      <c r="K433" s="13">
        <v>1</v>
      </c>
      <c r="L433" s="14">
        <v>340200590</v>
      </c>
      <c r="M433" s="15">
        <v>610</v>
      </c>
      <c r="N433" s="16">
        <v>0</v>
      </c>
      <c r="O433" s="24">
        <v>3183132.58</v>
      </c>
      <c r="T433" s="24">
        <f>3200306.3-35.46</f>
        <v>3200270.84</v>
      </c>
      <c r="U433" s="24">
        <v>3216844.6</v>
      </c>
    </row>
    <row r="434" spans="1:24" ht="21.75" hidden="1" customHeight="1">
      <c r="A434" s="32"/>
      <c r="B434" s="115" t="s">
        <v>13</v>
      </c>
      <c r="C434" s="115"/>
      <c r="D434" s="115"/>
      <c r="E434" s="115"/>
      <c r="F434" s="115"/>
      <c r="G434" s="115"/>
      <c r="H434" s="116"/>
      <c r="I434" s="23">
        <v>854</v>
      </c>
      <c r="J434" s="12">
        <v>8</v>
      </c>
      <c r="K434" s="13">
        <v>1</v>
      </c>
      <c r="L434" s="14">
        <v>340200590</v>
      </c>
      <c r="M434" s="15" t="s">
        <v>12</v>
      </c>
      <c r="N434" s="16">
        <v>0</v>
      </c>
      <c r="O434" s="24"/>
      <c r="T434" s="24"/>
      <c r="U434" s="24"/>
      <c r="V434" s="52"/>
      <c r="W434" s="52"/>
      <c r="X434" s="52"/>
    </row>
    <row r="435" spans="1:24" ht="21.75" hidden="1" customHeight="1">
      <c r="A435" s="32"/>
      <c r="B435" s="115" t="s">
        <v>22</v>
      </c>
      <c r="C435" s="115"/>
      <c r="D435" s="115"/>
      <c r="E435" s="115"/>
      <c r="F435" s="115"/>
      <c r="G435" s="115"/>
      <c r="H435" s="116"/>
      <c r="I435" s="23">
        <v>854</v>
      </c>
      <c r="J435" s="12">
        <v>8</v>
      </c>
      <c r="K435" s="13">
        <v>1</v>
      </c>
      <c r="L435" s="14">
        <v>340200590</v>
      </c>
      <c r="M435" s="15" t="s">
        <v>21</v>
      </c>
      <c r="N435" s="16">
        <v>0</v>
      </c>
      <c r="O435" s="24"/>
      <c r="T435" s="24"/>
      <c r="U435" s="24"/>
    </row>
    <row r="436" spans="1:24" ht="21.75" hidden="1" customHeight="1">
      <c r="A436" s="32"/>
      <c r="B436" s="115" t="s">
        <v>42</v>
      </c>
      <c r="C436" s="115"/>
      <c r="D436" s="115"/>
      <c r="E436" s="115"/>
      <c r="F436" s="115"/>
      <c r="G436" s="115"/>
      <c r="H436" s="116"/>
      <c r="I436" s="23">
        <v>854</v>
      </c>
      <c r="J436" s="12">
        <v>8</v>
      </c>
      <c r="K436" s="13">
        <v>1</v>
      </c>
      <c r="L436" s="14">
        <v>340200590</v>
      </c>
      <c r="M436" s="15" t="s">
        <v>41</v>
      </c>
      <c r="N436" s="16">
        <v>0</v>
      </c>
      <c r="O436" s="24"/>
      <c r="T436" s="24"/>
      <c r="U436" s="24"/>
    </row>
    <row r="437" spans="1:24" ht="51" customHeight="1">
      <c r="A437" s="32"/>
      <c r="B437" s="115" t="s">
        <v>48</v>
      </c>
      <c r="C437" s="115"/>
      <c r="D437" s="115"/>
      <c r="E437" s="115"/>
      <c r="F437" s="115"/>
      <c r="G437" s="115"/>
      <c r="H437" s="116"/>
      <c r="I437" s="23">
        <v>854</v>
      </c>
      <c r="J437" s="12">
        <v>8</v>
      </c>
      <c r="K437" s="13">
        <v>1</v>
      </c>
      <c r="L437" s="14">
        <v>340280100</v>
      </c>
      <c r="M437" s="15"/>
      <c r="N437" s="16">
        <v>0</v>
      </c>
      <c r="O437" s="24">
        <f>O438</f>
        <v>35730</v>
      </c>
      <c r="T437" s="24">
        <f>T438</f>
        <v>37158</v>
      </c>
      <c r="U437" s="24">
        <f>U438</f>
        <v>38643</v>
      </c>
      <c r="V437" s="52"/>
    </row>
    <row r="438" spans="1:24" ht="21.75" customHeight="1">
      <c r="A438" s="32"/>
      <c r="B438" s="57"/>
      <c r="C438" s="40"/>
      <c r="D438" s="58" t="s">
        <v>334</v>
      </c>
      <c r="E438" s="40"/>
      <c r="F438" s="40"/>
      <c r="G438" s="40"/>
      <c r="H438" s="41"/>
      <c r="I438" s="23">
        <v>854</v>
      </c>
      <c r="J438" s="12">
        <v>8</v>
      </c>
      <c r="K438" s="13">
        <v>1</v>
      </c>
      <c r="L438" s="14">
        <v>340280100</v>
      </c>
      <c r="M438" s="15">
        <v>610</v>
      </c>
      <c r="N438" s="16">
        <v>0</v>
      </c>
      <c r="O438" s="24">
        <v>35730</v>
      </c>
      <c r="T438" s="24">
        <v>37158</v>
      </c>
      <c r="U438" s="24">
        <v>38643</v>
      </c>
    </row>
    <row r="439" spans="1:24" ht="21.75" customHeight="1">
      <c r="A439" s="32"/>
      <c r="B439" s="109" t="s">
        <v>258</v>
      </c>
      <c r="C439" s="110"/>
      <c r="D439" s="110"/>
      <c r="E439" s="110"/>
      <c r="F439" s="110"/>
      <c r="G439" s="110"/>
      <c r="H439" s="110"/>
      <c r="I439" s="23">
        <v>854</v>
      </c>
      <c r="J439" s="12">
        <v>8</v>
      </c>
      <c r="K439" s="13">
        <v>1</v>
      </c>
      <c r="L439" s="14">
        <v>340300000</v>
      </c>
      <c r="M439" s="15"/>
      <c r="N439" s="16"/>
      <c r="O439" s="24">
        <f>O440</f>
        <v>9476041.6099999994</v>
      </c>
      <c r="T439" s="24">
        <f>T440</f>
        <v>8272140.5099999998</v>
      </c>
      <c r="U439" s="24">
        <f>U440</f>
        <v>11215594.26</v>
      </c>
    </row>
    <row r="440" spans="1:24" ht="70.5" customHeight="1">
      <c r="A440" s="32"/>
      <c r="B440" s="115" t="s">
        <v>47</v>
      </c>
      <c r="C440" s="115"/>
      <c r="D440" s="115"/>
      <c r="E440" s="115"/>
      <c r="F440" s="115"/>
      <c r="G440" s="115"/>
      <c r="H440" s="116"/>
      <c r="I440" s="23">
        <v>854</v>
      </c>
      <c r="J440" s="12">
        <v>8</v>
      </c>
      <c r="K440" s="13">
        <v>1</v>
      </c>
      <c r="L440" s="14">
        <v>340300590</v>
      </c>
      <c r="M440" s="15"/>
      <c r="N440" s="16">
        <v>0</v>
      </c>
      <c r="O440" s="24">
        <f>O441+O442+O443</f>
        <v>9476041.6099999994</v>
      </c>
      <c r="T440" s="24">
        <f>T441+T442+T443</f>
        <v>8272140.5099999998</v>
      </c>
      <c r="U440" s="24">
        <f>U441+U442+U443</f>
        <v>11215594.26</v>
      </c>
    </row>
    <row r="441" spans="1:24" ht="21.75" customHeight="1">
      <c r="A441" s="32"/>
      <c r="B441" s="40"/>
      <c r="C441" s="58" t="s">
        <v>334</v>
      </c>
      <c r="D441" s="40"/>
      <c r="E441" s="40"/>
      <c r="F441" s="40"/>
      <c r="G441" s="41"/>
      <c r="H441" s="41"/>
      <c r="I441" s="23">
        <v>854</v>
      </c>
      <c r="J441" s="12">
        <v>8</v>
      </c>
      <c r="K441" s="13">
        <v>1</v>
      </c>
      <c r="L441" s="14">
        <v>340300590</v>
      </c>
      <c r="M441" s="15">
        <v>610</v>
      </c>
      <c r="N441" s="16">
        <v>0</v>
      </c>
      <c r="O441" s="24">
        <f>4762992.97+1050050.11</f>
        <v>5813043.0800000001</v>
      </c>
      <c r="T441" s="24">
        <v>8272140.5099999998</v>
      </c>
      <c r="U441" s="24">
        <v>11215594.26</v>
      </c>
      <c r="V441" s="2">
        <v>8272140.5099999998</v>
      </c>
      <c r="W441" s="2">
        <v>11215594.26</v>
      </c>
    </row>
    <row r="442" spans="1:24" ht="21.75" hidden="1" customHeight="1">
      <c r="A442" s="32"/>
      <c r="B442" s="115" t="s">
        <v>13</v>
      </c>
      <c r="C442" s="115"/>
      <c r="D442" s="115"/>
      <c r="E442" s="115"/>
      <c r="F442" s="115"/>
      <c r="G442" s="115"/>
      <c r="H442" s="116"/>
      <c r="I442" s="23">
        <v>854</v>
      </c>
      <c r="J442" s="12">
        <v>8</v>
      </c>
      <c r="K442" s="13">
        <v>1</v>
      </c>
      <c r="L442" s="14">
        <v>340300590</v>
      </c>
      <c r="M442" s="15" t="s">
        <v>12</v>
      </c>
      <c r="N442" s="16">
        <v>0</v>
      </c>
      <c r="O442" s="24">
        <f>118000+3382348.53+150000</f>
        <v>3650348.53</v>
      </c>
      <c r="T442" s="24"/>
      <c r="U442" s="24"/>
    </row>
    <row r="443" spans="1:24" ht="21.75" hidden="1" customHeight="1">
      <c r="A443" s="32"/>
      <c r="B443" s="115" t="s">
        <v>42</v>
      </c>
      <c r="C443" s="115"/>
      <c r="D443" s="115"/>
      <c r="E443" s="115"/>
      <c r="F443" s="115"/>
      <c r="G443" s="115"/>
      <c r="H443" s="116"/>
      <c r="I443" s="23">
        <v>854</v>
      </c>
      <c r="J443" s="12">
        <v>8</v>
      </c>
      <c r="K443" s="13">
        <v>1</v>
      </c>
      <c r="L443" s="14">
        <v>340300590</v>
      </c>
      <c r="M443" s="15" t="s">
        <v>41</v>
      </c>
      <c r="N443" s="16">
        <v>0</v>
      </c>
      <c r="O443" s="24">
        <v>12650</v>
      </c>
      <c r="T443" s="24"/>
      <c r="U443" s="24"/>
    </row>
    <row r="444" spans="1:24" ht="21.75" customHeight="1">
      <c r="A444" s="32"/>
      <c r="B444" s="109" t="s">
        <v>259</v>
      </c>
      <c r="C444" s="110"/>
      <c r="D444" s="110"/>
      <c r="E444" s="110"/>
      <c r="F444" s="110"/>
      <c r="G444" s="110"/>
      <c r="H444" s="110"/>
      <c r="I444" s="23">
        <v>854</v>
      </c>
      <c r="J444" s="12">
        <v>8</v>
      </c>
      <c r="K444" s="13">
        <v>1</v>
      </c>
      <c r="L444" s="14">
        <v>700000000</v>
      </c>
      <c r="M444" s="15"/>
      <c r="N444" s="16"/>
      <c r="O444" s="24">
        <f>O445</f>
        <v>50000</v>
      </c>
      <c r="T444" s="24">
        <f t="shared" ref="T444:U447" si="60">T445</f>
        <v>50000</v>
      </c>
      <c r="U444" s="24">
        <f t="shared" si="60"/>
        <v>50000</v>
      </c>
    </row>
    <row r="445" spans="1:24" ht="21.75" customHeight="1">
      <c r="A445" s="32"/>
      <c r="B445" s="166" t="s">
        <v>207</v>
      </c>
      <c r="C445" s="166"/>
      <c r="D445" s="166"/>
      <c r="E445" s="166"/>
      <c r="F445" s="166"/>
      <c r="G445" s="166"/>
      <c r="H445" s="166"/>
      <c r="I445" s="23">
        <v>854</v>
      </c>
      <c r="J445" s="12">
        <v>8</v>
      </c>
      <c r="K445" s="13">
        <v>1</v>
      </c>
      <c r="L445" s="14">
        <v>740000000</v>
      </c>
      <c r="M445" s="15"/>
      <c r="N445" s="16"/>
      <c r="O445" s="24">
        <f>O446</f>
        <v>50000</v>
      </c>
      <c r="T445" s="24">
        <f t="shared" si="60"/>
        <v>50000</v>
      </c>
      <c r="U445" s="24">
        <f t="shared" si="60"/>
        <v>50000</v>
      </c>
    </row>
    <row r="446" spans="1:24" ht="21.75" customHeight="1">
      <c r="A446" s="32"/>
      <c r="B446" s="109" t="s">
        <v>260</v>
      </c>
      <c r="C446" s="110"/>
      <c r="D446" s="110"/>
      <c r="E446" s="110"/>
      <c r="F446" s="110"/>
      <c r="G446" s="110"/>
      <c r="H446" s="110"/>
      <c r="I446" s="23">
        <v>854</v>
      </c>
      <c r="J446" s="12">
        <v>8</v>
      </c>
      <c r="K446" s="13">
        <v>1</v>
      </c>
      <c r="L446" s="14">
        <v>740100000</v>
      </c>
      <c r="M446" s="15"/>
      <c r="N446" s="16"/>
      <c r="O446" s="24">
        <f>O447</f>
        <v>50000</v>
      </c>
      <c r="T446" s="24">
        <f t="shared" si="60"/>
        <v>50000</v>
      </c>
      <c r="U446" s="24">
        <f t="shared" si="60"/>
        <v>50000</v>
      </c>
    </row>
    <row r="447" spans="1:24" ht="21.75" customHeight="1">
      <c r="A447" s="32"/>
      <c r="B447" s="115" t="s">
        <v>46</v>
      </c>
      <c r="C447" s="115"/>
      <c r="D447" s="115"/>
      <c r="E447" s="115"/>
      <c r="F447" s="115"/>
      <c r="G447" s="115"/>
      <c r="H447" s="116"/>
      <c r="I447" s="23">
        <v>854</v>
      </c>
      <c r="J447" s="12">
        <v>8</v>
      </c>
      <c r="K447" s="13">
        <v>1</v>
      </c>
      <c r="L447" s="14">
        <v>740124150</v>
      </c>
      <c r="M447" s="15"/>
      <c r="N447" s="16">
        <v>0</v>
      </c>
      <c r="O447" s="24">
        <f>O448</f>
        <v>50000</v>
      </c>
      <c r="T447" s="24">
        <f t="shared" si="60"/>
        <v>50000</v>
      </c>
      <c r="U447" s="24">
        <f t="shared" si="60"/>
        <v>50000</v>
      </c>
    </row>
    <row r="448" spans="1:24" ht="21.75" customHeight="1">
      <c r="A448" s="32"/>
      <c r="B448" s="115" t="s">
        <v>13</v>
      </c>
      <c r="C448" s="115"/>
      <c r="D448" s="115"/>
      <c r="E448" s="115"/>
      <c r="F448" s="115"/>
      <c r="G448" s="115"/>
      <c r="H448" s="116"/>
      <c r="I448" s="23">
        <v>854</v>
      </c>
      <c r="J448" s="12">
        <v>8</v>
      </c>
      <c r="K448" s="13">
        <v>1</v>
      </c>
      <c r="L448" s="14">
        <v>740124150</v>
      </c>
      <c r="M448" s="15" t="s">
        <v>12</v>
      </c>
      <c r="N448" s="16">
        <v>0</v>
      </c>
      <c r="O448" s="24">
        <v>50000</v>
      </c>
      <c r="T448" s="24">
        <v>50000</v>
      </c>
      <c r="U448" s="24">
        <v>50000</v>
      </c>
    </row>
    <row r="449" spans="1:24" ht="27.75" customHeight="1">
      <c r="A449" s="32"/>
      <c r="B449" s="125" t="s">
        <v>45</v>
      </c>
      <c r="C449" s="125"/>
      <c r="D449" s="125"/>
      <c r="E449" s="125"/>
      <c r="F449" s="125"/>
      <c r="G449" s="125"/>
      <c r="H449" s="126"/>
      <c r="I449" s="11">
        <v>854</v>
      </c>
      <c r="J449" s="18">
        <v>8</v>
      </c>
      <c r="K449" s="19">
        <v>4</v>
      </c>
      <c r="L449" s="20"/>
      <c r="M449" s="21"/>
      <c r="N449" s="22">
        <v>0</v>
      </c>
      <c r="O449" s="17">
        <f>O450+O460+O465+O458</f>
        <v>2769152.6399999997</v>
      </c>
      <c r="P449" s="17">
        <f t="shared" ref="P449:U449" si="61">P450+P460+P465+P458</f>
        <v>0</v>
      </c>
      <c r="Q449" s="17">
        <f t="shared" si="61"/>
        <v>0</v>
      </c>
      <c r="R449" s="17">
        <f t="shared" si="61"/>
        <v>0</v>
      </c>
      <c r="S449" s="17">
        <f t="shared" si="61"/>
        <v>0</v>
      </c>
      <c r="T449" s="17">
        <f t="shared" si="61"/>
        <v>2769152.6399999997</v>
      </c>
      <c r="U449" s="17">
        <f t="shared" si="61"/>
        <v>2769152.6399999997</v>
      </c>
      <c r="V449" s="50">
        <v>2769152.64</v>
      </c>
      <c r="W449" s="50">
        <v>2769152.64</v>
      </c>
      <c r="X449" s="50">
        <v>2769152.64</v>
      </c>
    </row>
    <row r="450" spans="1:24" ht="21.75" customHeight="1">
      <c r="A450" s="32"/>
      <c r="B450" s="109" t="s">
        <v>249</v>
      </c>
      <c r="C450" s="110"/>
      <c r="D450" s="110"/>
      <c r="E450" s="110"/>
      <c r="F450" s="110"/>
      <c r="G450" s="110"/>
      <c r="H450" s="110"/>
      <c r="I450" s="23">
        <v>854</v>
      </c>
      <c r="J450" s="12">
        <v>8</v>
      </c>
      <c r="K450" s="13">
        <v>4</v>
      </c>
      <c r="L450" s="14">
        <v>300000000</v>
      </c>
      <c r="M450" s="21"/>
      <c r="N450" s="22"/>
      <c r="O450" s="17">
        <f>O451</f>
        <v>2326452.6399999997</v>
      </c>
      <c r="T450" s="17">
        <f>T451</f>
        <v>2326452.6399999997</v>
      </c>
      <c r="U450" s="17">
        <f>U451</f>
        <v>2326452.6399999997</v>
      </c>
    </row>
    <row r="451" spans="1:24" ht="16.5" customHeight="1">
      <c r="A451" s="32"/>
      <c r="B451" s="109" t="s">
        <v>207</v>
      </c>
      <c r="C451" s="110"/>
      <c r="D451" s="110"/>
      <c r="E451" s="110"/>
      <c r="F451" s="110"/>
      <c r="G451" s="110"/>
      <c r="H451" s="110"/>
      <c r="I451" s="23">
        <v>854</v>
      </c>
      <c r="J451" s="12">
        <v>8</v>
      </c>
      <c r="K451" s="13">
        <v>4</v>
      </c>
      <c r="L451" s="14">
        <v>340000000</v>
      </c>
      <c r="M451" s="21"/>
      <c r="N451" s="22"/>
      <c r="O451" s="17">
        <f>O452</f>
        <v>2326452.6399999997</v>
      </c>
      <c r="T451" s="17">
        <f>T452</f>
        <v>2326452.6399999997</v>
      </c>
      <c r="U451" s="17">
        <f>U452</f>
        <v>2326452.6399999997</v>
      </c>
    </row>
    <row r="452" spans="1:24" ht="21.75" customHeight="1">
      <c r="A452" s="32"/>
      <c r="B452" s="109" t="s">
        <v>261</v>
      </c>
      <c r="C452" s="110"/>
      <c r="D452" s="110"/>
      <c r="E452" s="110"/>
      <c r="F452" s="110"/>
      <c r="G452" s="110"/>
      <c r="H452" s="110"/>
      <c r="I452" s="23">
        <v>854</v>
      </c>
      <c r="J452" s="12">
        <v>8</v>
      </c>
      <c r="K452" s="13">
        <v>4</v>
      </c>
      <c r="L452" s="14">
        <v>340500000</v>
      </c>
      <c r="M452" s="21"/>
      <c r="N452" s="22"/>
      <c r="O452" s="17">
        <f>O453+O455</f>
        <v>2326452.6399999997</v>
      </c>
      <c r="T452" s="17">
        <f>T453+T455</f>
        <v>2326452.6399999997</v>
      </c>
      <c r="U452" s="17">
        <f>U453+U455</f>
        <v>2326452.6399999997</v>
      </c>
    </row>
    <row r="453" spans="1:24" ht="21.75" customHeight="1">
      <c r="A453" s="32"/>
      <c r="B453" s="115" t="s">
        <v>44</v>
      </c>
      <c r="C453" s="115"/>
      <c r="D453" s="115"/>
      <c r="E453" s="115"/>
      <c r="F453" s="115"/>
      <c r="G453" s="115"/>
      <c r="H453" s="116"/>
      <c r="I453" s="23">
        <v>854</v>
      </c>
      <c r="J453" s="12">
        <v>8</v>
      </c>
      <c r="K453" s="13">
        <v>4</v>
      </c>
      <c r="L453" s="14">
        <v>340500110</v>
      </c>
      <c r="M453" s="15"/>
      <c r="N453" s="16">
        <v>0</v>
      </c>
      <c r="O453" s="24">
        <f>O454</f>
        <v>2071680.64</v>
      </c>
      <c r="T453" s="24">
        <f>T454</f>
        <v>2071680.64</v>
      </c>
      <c r="U453" s="24">
        <f>U454</f>
        <v>2071680.64</v>
      </c>
    </row>
    <row r="454" spans="1:24" ht="21.75" customHeight="1">
      <c r="A454" s="32"/>
      <c r="B454" s="115" t="s">
        <v>39</v>
      </c>
      <c r="C454" s="115"/>
      <c r="D454" s="115"/>
      <c r="E454" s="115"/>
      <c r="F454" s="115"/>
      <c r="G454" s="115"/>
      <c r="H454" s="116"/>
      <c r="I454" s="23">
        <v>854</v>
      </c>
      <c r="J454" s="12">
        <v>8</v>
      </c>
      <c r="K454" s="13">
        <v>4</v>
      </c>
      <c r="L454" s="14">
        <v>340500110</v>
      </c>
      <c r="M454" s="15" t="s">
        <v>38</v>
      </c>
      <c r="N454" s="16">
        <v>0</v>
      </c>
      <c r="O454" s="24">
        <v>2071680.64</v>
      </c>
      <c r="T454" s="24">
        <v>2071680.64</v>
      </c>
      <c r="U454" s="24">
        <v>2071680.64</v>
      </c>
      <c r="V454" s="59"/>
    </row>
    <row r="455" spans="1:24" ht="21.75" customHeight="1">
      <c r="A455" s="32"/>
      <c r="B455" s="115" t="s">
        <v>43</v>
      </c>
      <c r="C455" s="115"/>
      <c r="D455" s="115"/>
      <c r="E455" s="115"/>
      <c r="F455" s="115"/>
      <c r="G455" s="115"/>
      <c r="H455" s="116"/>
      <c r="I455" s="23">
        <v>854</v>
      </c>
      <c r="J455" s="12">
        <v>8</v>
      </c>
      <c r="K455" s="13">
        <v>4</v>
      </c>
      <c r="L455" s="14">
        <v>340500190</v>
      </c>
      <c r="M455" s="15"/>
      <c r="N455" s="16">
        <v>0</v>
      </c>
      <c r="O455" s="24">
        <f>O456+O457</f>
        <v>254772</v>
      </c>
      <c r="P455" s="24">
        <f t="shared" ref="P455:U455" si="62">P456+P457</f>
        <v>0</v>
      </c>
      <c r="Q455" s="24">
        <f t="shared" si="62"/>
        <v>0</v>
      </c>
      <c r="R455" s="24">
        <f t="shared" si="62"/>
        <v>0</v>
      </c>
      <c r="S455" s="24">
        <f t="shared" si="62"/>
        <v>0</v>
      </c>
      <c r="T455" s="24">
        <f t="shared" si="62"/>
        <v>254772</v>
      </c>
      <c r="U455" s="24">
        <f t="shared" si="62"/>
        <v>254772</v>
      </c>
    </row>
    <row r="456" spans="1:24" ht="21.75" customHeight="1">
      <c r="A456" s="32"/>
      <c r="B456" s="115" t="s">
        <v>13</v>
      </c>
      <c r="C456" s="115"/>
      <c r="D456" s="115"/>
      <c r="E456" s="115"/>
      <c r="F456" s="115"/>
      <c r="G456" s="115"/>
      <c r="H456" s="116"/>
      <c r="I456" s="23">
        <v>854</v>
      </c>
      <c r="J456" s="12">
        <v>8</v>
      </c>
      <c r="K456" s="13">
        <v>4</v>
      </c>
      <c r="L456" s="14">
        <v>340500190</v>
      </c>
      <c r="M456" s="15" t="s">
        <v>12</v>
      </c>
      <c r="N456" s="16">
        <v>0</v>
      </c>
      <c r="O456" s="24">
        <f>454392+40000-242700</f>
        <v>251692</v>
      </c>
      <c r="T456" s="24">
        <f>454392+40000-242700</f>
        <v>251692</v>
      </c>
      <c r="U456" s="24">
        <f>454392+40000-242700</f>
        <v>251692</v>
      </c>
      <c r="V456" s="52"/>
      <c r="W456" s="52"/>
      <c r="X456" s="52"/>
    </row>
    <row r="457" spans="1:24" ht="21.75" customHeight="1">
      <c r="A457" s="32"/>
      <c r="B457" s="115" t="s">
        <v>42</v>
      </c>
      <c r="C457" s="115"/>
      <c r="D457" s="115"/>
      <c r="E457" s="115"/>
      <c r="F457" s="115"/>
      <c r="G457" s="115"/>
      <c r="H457" s="116"/>
      <c r="I457" s="23">
        <v>854</v>
      </c>
      <c r="J457" s="12">
        <v>8</v>
      </c>
      <c r="K457" s="13">
        <v>4</v>
      </c>
      <c r="L457" s="14">
        <v>340500190</v>
      </c>
      <c r="M457" s="15" t="s">
        <v>41</v>
      </c>
      <c r="N457" s="16">
        <v>0</v>
      </c>
      <c r="O457" s="24">
        <v>3080</v>
      </c>
      <c r="T457" s="24">
        <v>3080</v>
      </c>
      <c r="U457" s="24">
        <v>3080</v>
      </c>
    </row>
    <row r="458" spans="1:24" ht="30" customHeight="1">
      <c r="A458" s="32"/>
      <c r="B458" s="192" t="s">
        <v>87</v>
      </c>
      <c r="C458" s="193"/>
      <c r="D458" s="193"/>
      <c r="E458" s="193"/>
      <c r="F458" s="193"/>
      <c r="G458" s="193"/>
      <c r="H458" s="194"/>
      <c r="I458" s="23">
        <v>854</v>
      </c>
      <c r="J458" s="12">
        <v>8</v>
      </c>
      <c r="K458" s="13">
        <v>4</v>
      </c>
      <c r="L458" s="14">
        <v>340525960</v>
      </c>
      <c r="M458" s="15"/>
      <c r="N458" s="16"/>
      <c r="O458" s="24">
        <f>O459</f>
        <v>242700</v>
      </c>
      <c r="T458" s="24">
        <f>T459</f>
        <v>242700</v>
      </c>
      <c r="U458" s="24">
        <f>U459</f>
        <v>242700</v>
      </c>
    </row>
    <row r="459" spans="1:24" ht="21.75" customHeight="1">
      <c r="A459" s="32"/>
      <c r="B459" s="115" t="s">
        <v>13</v>
      </c>
      <c r="C459" s="115"/>
      <c r="D459" s="115"/>
      <c r="E459" s="115"/>
      <c r="F459" s="115"/>
      <c r="G459" s="115"/>
      <c r="H459" s="116"/>
      <c r="I459" s="23">
        <v>854</v>
      </c>
      <c r="J459" s="12">
        <v>8</v>
      </c>
      <c r="K459" s="13">
        <v>4</v>
      </c>
      <c r="L459" s="14">
        <v>340525960</v>
      </c>
      <c r="M459" s="15">
        <v>240</v>
      </c>
      <c r="N459" s="16"/>
      <c r="O459" s="24">
        <v>242700</v>
      </c>
      <c r="T459" s="24">
        <v>242700</v>
      </c>
      <c r="U459" s="24">
        <v>242700</v>
      </c>
    </row>
    <row r="460" spans="1:24" ht="21.75" customHeight="1">
      <c r="A460" s="32"/>
      <c r="B460" s="109" t="s">
        <v>262</v>
      </c>
      <c r="C460" s="110"/>
      <c r="D460" s="110"/>
      <c r="E460" s="110"/>
      <c r="F460" s="110"/>
      <c r="G460" s="110"/>
      <c r="H460" s="110"/>
      <c r="I460" s="23">
        <v>854</v>
      </c>
      <c r="J460" s="12">
        <v>8</v>
      </c>
      <c r="K460" s="13">
        <v>4</v>
      </c>
      <c r="L460" s="14">
        <v>1800000000</v>
      </c>
      <c r="M460" s="15"/>
      <c r="N460" s="16"/>
      <c r="O460" s="24">
        <f>O461</f>
        <v>150000</v>
      </c>
      <c r="T460" s="24">
        <f t="shared" ref="T460:U463" si="63">T461</f>
        <v>150000</v>
      </c>
      <c r="U460" s="24">
        <f t="shared" si="63"/>
        <v>150000</v>
      </c>
    </row>
    <row r="461" spans="1:24" ht="21.75" customHeight="1">
      <c r="A461" s="32"/>
      <c r="B461" s="109" t="s">
        <v>207</v>
      </c>
      <c r="C461" s="110"/>
      <c r="D461" s="110"/>
      <c r="E461" s="110"/>
      <c r="F461" s="110"/>
      <c r="G461" s="110"/>
      <c r="H461" s="110"/>
      <c r="I461" s="23">
        <v>854</v>
      </c>
      <c r="J461" s="12">
        <v>8</v>
      </c>
      <c r="K461" s="13">
        <v>4</v>
      </c>
      <c r="L461" s="14">
        <v>1840000000</v>
      </c>
      <c r="M461" s="15"/>
      <c r="N461" s="16"/>
      <c r="O461" s="24">
        <f>O462</f>
        <v>150000</v>
      </c>
      <c r="T461" s="24">
        <f t="shared" si="63"/>
        <v>150000</v>
      </c>
      <c r="U461" s="24">
        <f t="shared" si="63"/>
        <v>150000</v>
      </c>
    </row>
    <row r="462" spans="1:24" ht="21.75" customHeight="1">
      <c r="A462" s="32"/>
      <c r="B462" s="109" t="s">
        <v>263</v>
      </c>
      <c r="C462" s="110"/>
      <c r="D462" s="110"/>
      <c r="E462" s="110"/>
      <c r="F462" s="110"/>
      <c r="G462" s="110"/>
      <c r="H462" s="110"/>
      <c r="I462" s="23">
        <v>854</v>
      </c>
      <c r="J462" s="12">
        <v>8</v>
      </c>
      <c r="K462" s="13">
        <v>4</v>
      </c>
      <c r="L462" s="14">
        <v>1840100000</v>
      </c>
      <c r="M462" s="15"/>
      <c r="N462" s="16"/>
      <c r="O462" s="24">
        <f>O463</f>
        <v>150000</v>
      </c>
      <c r="T462" s="24">
        <f t="shared" si="63"/>
        <v>150000</v>
      </c>
      <c r="U462" s="24">
        <f t="shared" si="63"/>
        <v>150000</v>
      </c>
    </row>
    <row r="463" spans="1:24" ht="21.75" customHeight="1">
      <c r="A463" s="32"/>
      <c r="B463" s="115" t="s">
        <v>40</v>
      </c>
      <c r="C463" s="115"/>
      <c r="D463" s="115"/>
      <c r="E463" s="115"/>
      <c r="F463" s="115"/>
      <c r="G463" s="115"/>
      <c r="H463" s="116"/>
      <c r="I463" s="23">
        <v>854</v>
      </c>
      <c r="J463" s="12">
        <v>8</v>
      </c>
      <c r="K463" s="13">
        <v>4</v>
      </c>
      <c r="L463" s="14">
        <v>1840127007</v>
      </c>
      <c r="M463" s="15"/>
      <c r="N463" s="16">
        <v>0</v>
      </c>
      <c r="O463" s="24">
        <f>O464</f>
        <v>150000</v>
      </c>
      <c r="T463" s="24">
        <f t="shared" si="63"/>
        <v>150000</v>
      </c>
      <c r="U463" s="24">
        <f t="shared" si="63"/>
        <v>150000</v>
      </c>
    </row>
    <row r="464" spans="1:24" ht="21.75" customHeight="1">
      <c r="A464" s="32"/>
      <c r="B464" s="115" t="s">
        <v>13</v>
      </c>
      <c r="C464" s="115"/>
      <c r="D464" s="115"/>
      <c r="E464" s="115"/>
      <c r="F464" s="115"/>
      <c r="G464" s="115"/>
      <c r="H464" s="116"/>
      <c r="I464" s="23">
        <v>854</v>
      </c>
      <c r="J464" s="12">
        <v>8</v>
      </c>
      <c r="K464" s="13">
        <v>4</v>
      </c>
      <c r="L464" s="14">
        <v>1840127007</v>
      </c>
      <c r="M464" s="15" t="s">
        <v>12</v>
      </c>
      <c r="N464" s="16">
        <v>0</v>
      </c>
      <c r="O464" s="24">
        <v>150000</v>
      </c>
      <c r="T464" s="24">
        <v>150000</v>
      </c>
      <c r="U464" s="24">
        <v>150000</v>
      </c>
    </row>
    <row r="465" spans="1:23" ht="51.75" customHeight="1">
      <c r="A465" s="32"/>
      <c r="B465" s="109" t="str">
        <f>[1]Результат!A486</f>
        <v>Муниципальная программа "Формирование законопослушного поведения участников дорожного движения в муниципальном образовании Воловский район"</v>
      </c>
      <c r="C465" s="110"/>
      <c r="D465" s="110"/>
      <c r="E465" s="110"/>
      <c r="F465" s="110"/>
      <c r="G465" s="110"/>
      <c r="H465" s="121"/>
      <c r="I465" s="60" t="s">
        <v>323</v>
      </c>
      <c r="J465" s="60" t="s">
        <v>324</v>
      </c>
      <c r="K465" s="60" t="s">
        <v>325</v>
      </c>
      <c r="L465" s="61" t="s">
        <v>326</v>
      </c>
      <c r="M465" s="15"/>
      <c r="N465" s="16"/>
      <c r="O465" s="24">
        <f>O466</f>
        <v>50000</v>
      </c>
      <c r="P465" s="24">
        <f t="shared" ref="P465:U465" si="64">P466</f>
        <v>0</v>
      </c>
      <c r="Q465" s="24">
        <f t="shared" si="64"/>
        <v>0</v>
      </c>
      <c r="R465" s="24">
        <f t="shared" si="64"/>
        <v>0</v>
      </c>
      <c r="S465" s="24">
        <f t="shared" si="64"/>
        <v>0</v>
      </c>
      <c r="T465" s="24">
        <f t="shared" si="64"/>
        <v>50000</v>
      </c>
      <c r="U465" s="24">
        <f t="shared" si="64"/>
        <v>50000</v>
      </c>
    </row>
    <row r="466" spans="1:23" ht="21.75" customHeight="1">
      <c r="A466" s="32"/>
      <c r="B466" s="109" t="str">
        <f>[1]Результат!A487</f>
        <v>Комплексы процессных мероприятий</v>
      </c>
      <c r="C466" s="110"/>
      <c r="D466" s="110"/>
      <c r="E466" s="110"/>
      <c r="F466" s="110"/>
      <c r="G466" s="110"/>
      <c r="H466" s="121"/>
      <c r="I466" s="60" t="s">
        <v>323</v>
      </c>
      <c r="J466" s="60" t="s">
        <v>324</v>
      </c>
      <c r="K466" s="60" t="s">
        <v>325</v>
      </c>
      <c r="L466" s="61" t="s">
        <v>327</v>
      </c>
      <c r="M466" s="15"/>
      <c r="N466" s="16"/>
      <c r="O466" s="24">
        <f>O467+O472</f>
        <v>50000</v>
      </c>
      <c r="P466" s="24">
        <f t="shared" ref="P466:U466" si="65">P467+P472</f>
        <v>0</v>
      </c>
      <c r="Q466" s="24">
        <f t="shared" si="65"/>
        <v>0</v>
      </c>
      <c r="R466" s="24">
        <f t="shared" si="65"/>
        <v>0</v>
      </c>
      <c r="S466" s="24">
        <f t="shared" si="65"/>
        <v>0</v>
      </c>
      <c r="T466" s="24">
        <f t="shared" si="65"/>
        <v>50000</v>
      </c>
      <c r="U466" s="24">
        <f t="shared" si="65"/>
        <v>50000</v>
      </c>
    </row>
    <row r="467" spans="1:23" ht="21.75" customHeight="1">
      <c r="A467" s="32"/>
      <c r="B467" s="109" t="str">
        <f>[1]Результат!A488</f>
        <v>Комплекс процессных мероприятий "Формирование знаний у водителей и пешеходов по безопасному дорожному движению"</v>
      </c>
      <c r="C467" s="110"/>
      <c r="D467" s="110"/>
      <c r="E467" s="110"/>
      <c r="F467" s="110"/>
      <c r="G467" s="110"/>
      <c r="H467" s="121"/>
      <c r="I467" s="60" t="s">
        <v>323</v>
      </c>
      <c r="J467" s="60" t="s">
        <v>324</v>
      </c>
      <c r="K467" s="60" t="s">
        <v>325</v>
      </c>
      <c r="L467" s="61" t="s">
        <v>328</v>
      </c>
      <c r="M467" s="15"/>
      <c r="N467" s="16"/>
      <c r="O467" s="24">
        <f>O468</f>
        <v>25000</v>
      </c>
      <c r="P467" s="24">
        <f t="shared" ref="P467:U467" si="66">P468</f>
        <v>0</v>
      </c>
      <c r="Q467" s="24">
        <f t="shared" si="66"/>
        <v>0</v>
      </c>
      <c r="R467" s="24">
        <f t="shared" si="66"/>
        <v>0</v>
      </c>
      <c r="S467" s="24">
        <f t="shared" si="66"/>
        <v>0</v>
      </c>
      <c r="T467" s="24">
        <f t="shared" si="66"/>
        <v>25000</v>
      </c>
      <c r="U467" s="24">
        <f t="shared" si="66"/>
        <v>25000</v>
      </c>
    </row>
    <row r="468" spans="1:23" ht="21.75" customHeight="1">
      <c r="A468" s="32"/>
      <c r="B468" s="109" t="str">
        <f>[1]Результат!A489</f>
        <v>Формирование знаний по безопасному дорожному движению</v>
      </c>
      <c r="C468" s="110"/>
      <c r="D468" s="110"/>
      <c r="E468" s="110"/>
      <c r="F468" s="110"/>
      <c r="G468" s="110"/>
      <c r="H468" s="121"/>
      <c r="I468" s="60" t="s">
        <v>323</v>
      </c>
      <c r="J468" s="60" t="s">
        <v>324</v>
      </c>
      <c r="K468" s="60" t="s">
        <v>325</v>
      </c>
      <c r="L468" s="62" t="s">
        <v>329</v>
      </c>
      <c r="M468" s="15"/>
      <c r="N468" s="16"/>
      <c r="O468" s="24">
        <f>O469</f>
        <v>25000</v>
      </c>
      <c r="T468" s="24">
        <f>T469</f>
        <v>25000</v>
      </c>
      <c r="U468" s="24">
        <f>U469</f>
        <v>25000</v>
      </c>
    </row>
    <row r="469" spans="1:23" ht="21.75" customHeight="1">
      <c r="A469" s="32"/>
      <c r="B469" s="115" t="s">
        <v>13</v>
      </c>
      <c r="C469" s="115"/>
      <c r="D469" s="115"/>
      <c r="E469" s="115"/>
      <c r="F469" s="115"/>
      <c r="G469" s="115"/>
      <c r="H469" s="116"/>
      <c r="I469" s="60" t="s">
        <v>323</v>
      </c>
      <c r="J469" s="60" t="s">
        <v>324</v>
      </c>
      <c r="K469" s="60" t="s">
        <v>325</v>
      </c>
      <c r="L469" s="62" t="s">
        <v>329</v>
      </c>
      <c r="M469" s="15">
        <v>240</v>
      </c>
      <c r="N469" s="16"/>
      <c r="O469" s="24">
        <v>25000</v>
      </c>
      <c r="T469" s="24">
        <v>25000</v>
      </c>
      <c r="U469" s="24">
        <v>25000</v>
      </c>
    </row>
    <row r="470" spans="1:23" ht="21.75" customHeight="1">
      <c r="A470" s="32"/>
      <c r="B470" s="170" t="str">
        <f>[1]Результат!A491</f>
        <v>Комплекс процессных мероприятий "Соблюдение детьми дошкольного и школьного возраста ПДД"</v>
      </c>
      <c r="C470" s="171"/>
      <c r="D470" s="171"/>
      <c r="E470" s="171"/>
      <c r="F470" s="171"/>
      <c r="G470" s="171"/>
      <c r="H470" s="172"/>
      <c r="I470" s="60" t="s">
        <v>323</v>
      </c>
      <c r="J470" s="60" t="s">
        <v>324</v>
      </c>
      <c r="K470" s="60" t="s">
        <v>325</v>
      </c>
      <c r="L470" s="14" t="s">
        <v>330</v>
      </c>
      <c r="M470" s="15"/>
      <c r="N470" s="16"/>
      <c r="O470" s="24">
        <f>O471</f>
        <v>25000</v>
      </c>
      <c r="P470" s="24">
        <f t="shared" ref="P470:U470" si="67">P471</f>
        <v>0</v>
      </c>
      <c r="Q470" s="24">
        <f t="shared" si="67"/>
        <v>0</v>
      </c>
      <c r="R470" s="24">
        <f t="shared" si="67"/>
        <v>0</v>
      </c>
      <c r="S470" s="24">
        <f t="shared" si="67"/>
        <v>0</v>
      </c>
      <c r="T470" s="24">
        <f t="shared" si="67"/>
        <v>25000</v>
      </c>
      <c r="U470" s="24">
        <f t="shared" si="67"/>
        <v>25000</v>
      </c>
    </row>
    <row r="471" spans="1:23" ht="21.75" customHeight="1">
      <c r="A471" s="32"/>
      <c r="B471" s="170" t="str">
        <f>[1]Результат!A492</f>
        <v>Проведение в дошкольных образовательных учреждениях, общеобразовательных учреждениях и организациях дополнительного образования мероприятий по соблюдению детьми дошкольного и школьного возраста ПДД</v>
      </c>
      <c r="C471" s="171"/>
      <c r="D471" s="171"/>
      <c r="E471" s="171"/>
      <c r="F471" s="171"/>
      <c r="G471" s="171"/>
      <c r="H471" s="172"/>
      <c r="I471" s="60" t="s">
        <v>323</v>
      </c>
      <c r="J471" s="60" t="s">
        <v>324</v>
      </c>
      <c r="K471" s="60" t="s">
        <v>325</v>
      </c>
      <c r="L471" s="14" t="s">
        <v>331</v>
      </c>
      <c r="M471" s="15"/>
      <c r="N471" s="16"/>
      <c r="O471" s="24">
        <f>O472</f>
        <v>25000</v>
      </c>
      <c r="P471" s="24">
        <f t="shared" ref="P471:U471" si="68">P472</f>
        <v>0</v>
      </c>
      <c r="Q471" s="24">
        <f t="shared" si="68"/>
        <v>0</v>
      </c>
      <c r="R471" s="24">
        <f t="shared" si="68"/>
        <v>0</v>
      </c>
      <c r="S471" s="24">
        <f t="shared" si="68"/>
        <v>0</v>
      </c>
      <c r="T471" s="24">
        <f t="shared" si="68"/>
        <v>25000</v>
      </c>
      <c r="U471" s="24">
        <f t="shared" si="68"/>
        <v>25000</v>
      </c>
    </row>
    <row r="472" spans="1:23" ht="21.75" customHeight="1">
      <c r="A472" s="32"/>
      <c r="B472" s="170" t="str">
        <f>[1]Результат!A493</f>
        <v>Иные закупки товаров, работ и услуг для обеспечения государственных (муниципальных) нужд</v>
      </c>
      <c r="C472" s="171"/>
      <c r="D472" s="171"/>
      <c r="E472" s="171"/>
      <c r="F472" s="171"/>
      <c r="G472" s="171"/>
      <c r="H472" s="172"/>
      <c r="I472" s="60" t="s">
        <v>323</v>
      </c>
      <c r="J472" s="60" t="s">
        <v>324</v>
      </c>
      <c r="K472" s="60" t="s">
        <v>325</v>
      </c>
      <c r="L472" s="14" t="s">
        <v>331</v>
      </c>
      <c r="M472" s="15">
        <v>240</v>
      </c>
      <c r="N472" s="16"/>
      <c r="O472" s="24">
        <v>25000</v>
      </c>
      <c r="T472" s="24">
        <v>25000</v>
      </c>
      <c r="U472" s="24">
        <v>25000</v>
      </c>
    </row>
    <row r="473" spans="1:23" ht="21.75" customHeight="1">
      <c r="A473" s="32"/>
      <c r="B473" s="125" t="s">
        <v>19</v>
      </c>
      <c r="C473" s="125"/>
      <c r="D473" s="125"/>
      <c r="E473" s="125"/>
      <c r="F473" s="125"/>
      <c r="G473" s="125"/>
      <c r="H473" s="126"/>
      <c r="I473" s="11">
        <v>854</v>
      </c>
      <c r="J473" s="18">
        <v>11</v>
      </c>
      <c r="K473" s="19">
        <v>0</v>
      </c>
      <c r="L473" s="20"/>
      <c r="M473" s="21"/>
      <c r="N473" s="22">
        <v>0</v>
      </c>
      <c r="O473" s="17">
        <f>O474</f>
        <v>350000</v>
      </c>
      <c r="T473" s="17">
        <f>T474</f>
        <v>350000</v>
      </c>
      <c r="U473" s="17">
        <f>U474</f>
        <v>350000</v>
      </c>
    </row>
    <row r="474" spans="1:23" ht="21.75" customHeight="1">
      <c r="A474" s="32"/>
      <c r="B474" s="125" t="s">
        <v>18</v>
      </c>
      <c r="C474" s="125"/>
      <c r="D474" s="125"/>
      <c r="E474" s="125"/>
      <c r="F474" s="125"/>
      <c r="G474" s="125"/>
      <c r="H474" s="126"/>
      <c r="I474" s="11">
        <v>854</v>
      </c>
      <c r="J474" s="18">
        <v>11</v>
      </c>
      <c r="K474" s="19">
        <v>5</v>
      </c>
      <c r="L474" s="20"/>
      <c r="M474" s="21"/>
      <c r="N474" s="22">
        <v>0</v>
      </c>
      <c r="O474" s="17">
        <f>O475+O481</f>
        <v>350000</v>
      </c>
      <c r="T474" s="17">
        <f>T475+T481</f>
        <v>350000</v>
      </c>
      <c r="U474" s="17">
        <f>U475+U481</f>
        <v>350000</v>
      </c>
    </row>
    <row r="475" spans="1:23" ht="21.75" customHeight="1">
      <c r="A475" s="32"/>
      <c r="B475" s="109" t="s">
        <v>265</v>
      </c>
      <c r="C475" s="110"/>
      <c r="D475" s="110"/>
      <c r="E475" s="110"/>
      <c r="F475" s="110"/>
      <c r="G475" s="110"/>
      <c r="H475" s="110"/>
      <c r="I475" s="23">
        <v>854</v>
      </c>
      <c r="J475" s="12">
        <v>11</v>
      </c>
      <c r="K475" s="13">
        <v>5</v>
      </c>
      <c r="L475" s="14">
        <v>400000000</v>
      </c>
      <c r="M475" s="15"/>
      <c r="N475" s="16"/>
      <c r="O475" s="24">
        <f>O476</f>
        <v>300000</v>
      </c>
      <c r="T475" s="24">
        <f t="shared" ref="T475:U477" si="69">T476</f>
        <v>300000</v>
      </c>
      <c r="U475" s="24">
        <f t="shared" si="69"/>
        <v>300000</v>
      </c>
    </row>
    <row r="476" spans="1:23" ht="21.75" customHeight="1">
      <c r="A476" s="32"/>
      <c r="B476" s="109" t="s">
        <v>207</v>
      </c>
      <c r="C476" s="110"/>
      <c r="D476" s="110"/>
      <c r="E476" s="110"/>
      <c r="F476" s="110"/>
      <c r="G476" s="110"/>
      <c r="H476" s="110"/>
      <c r="I476" s="23">
        <v>854</v>
      </c>
      <c r="J476" s="12">
        <v>11</v>
      </c>
      <c r="K476" s="13">
        <v>5</v>
      </c>
      <c r="L476" s="14">
        <v>440000000</v>
      </c>
      <c r="M476" s="15"/>
      <c r="N476" s="16"/>
      <c r="O476" s="24">
        <f>O477</f>
        <v>300000</v>
      </c>
      <c r="T476" s="24">
        <f t="shared" si="69"/>
        <v>300000</v>
      </c>
      <c r="U476" s="24">
        <f t="shared" si="69"/>
        <v>300000</v>
      </c>
    </row>
    <row r="477" spans="1:23" ht="21.75" customHeight="1">
      <c r="A477" s="32"/>
      <c r="B477" s="109" t="s">
        <v>266</v>
      </c>
      <c r="C477" s="110"/>
      <c r="D477" s="110"/>
      <c r="E477" s="110"/>
      <c r="F477" s="110"/>
      <c r="G477" s="110"/>
      <c r="H477" s="110"/>
      <c r="I477" s="23">
        <v>854</v>
      </c>
      <c r="J477" s="12">
        <v>11</v>
      </c>
      <c r="K477" s="13">
        <v>5</v>
      </c>
      <c r="L477" s="14">
        <v>440100000</v>
      </c>
      <c r="M477" s="15"/>
      <c r="N477" s="16"/>
      <c r="O477" s="24">
        <f>O478</f>
        <v>300000</v>
      </c>
      <c r="T477" s="24">
        <f t="shared" si="69"/>
        <v>300000</v>
      </c>
      <c r="U477" s="24">
        <f t="shared" si="69"/>
        <v>300000</v>
      </c>
    </row>
    <row r="478" spans="1:23" ht="21.75" customHeight="1">
      <c r="A478" s="32"/>
      <c r="B478" s="115" t="s">
        <v>17</v>
      </c>
      <c r="C478" s="115"/>
      <c r="D478" s="115"/>
      <c r="E478" s="115"/>
      <c r="F478" s="115"/>
      <c r="G478" s="115"/>
      <c r="H478" s="116"/>
      <c r="I478" s="23">
        <v>854</v>
      </c>
      <c r="J478" s="12">
        <v>11</v>
      </c>
      <c r="K478" s="13">
        <v>5</v>
      </c>
      <c r="L478" s="14">
        <v>440126040</v>
      </c>
      <c r="M478" s="15"/>
      <c r="N478" s="16">
        <v>0</v>
      </c>
      <c r="O478" s="24">
        <f>O479+O480</f>
        <v>300000</v>
      </c>
      <c r="T478" s="24">
        <f>T479+T480</f>
        <v>300000</v>
      </c>
      <c r="U478" s="24">
        <f>U479+U480</f>
        <v>300000</v>
      </c>
    </row>
    <row r="479" spans="1:23" ht="21.75" customHeight="1">
      <c r="A479" s="32"/>
      <c r="B479" s="115" t="s">
        <v>16</v>
      </c>
      <c r="C479" s="115"/>
      <c r="D479" s="115"/>
      <c r="E479" s="115"/>
      <c r="F479" s="115"/>
      <c r="G479" s="115"/>
      <c r="H479" s="116"/>
      <c r="I479" s="23">
        <v>854</v>
      </c>
      <c r="J479" s="12">
        <v>11</v>
      </c>
      <c r="K479" s="13">
        <v>5</v>
      </c>
      <c r="L479" s="14">
        <v>440126040</v>
      </c>
      <c r="M479" s="15" t="s">
        <v>15</v>
      </c>
      <c r="N479" s="16">
        <v>0</v>
      </c>
      <c r="O479" s="24">
        <v>90000</v>
      </c>
      <c r="T479" s="24">
        <v>90000</v>
      </c>
      <c r="U479" s="24">
        <v>90000</v>
      </c>
      <c r="W479" s="52">
        <f>O478-V480</f>
        <v>240000</v>
      </c>
    </row>
    <row r="480" spans="1:23" ht="21.75" customHeight="1">
      <c r="A480" s="32"/>
      <c r="B480" s="115" t="s">
        <v>13</v>
      </c>
      <c r="C480" s="115"/>
      <c r="D480" s="115"/>
      <c r="E480" s="115"/>
      <c r="F480" s="115"/>
      <c r="G480" s="115"/>
      <c r="H480" s="116"/>
      <c r="I480" s="23">
        <v>854</v>
      </c>
      <c r="J480" s="12">
        <v>11</v>
      </c>
      <c r="K480" s="13">
        <v>5</v>
      </c>
      <c r="L480" s="14">
        <v>440126040</v>
      </c>
      <c r="M480" s="15" t="s">
        <v>12</v>
      </c>
      <c r="N480" s="16">
        <v>0</v>
      </c>
      <c r="O480" s="24">
        <f>60000+150000</f>
        <v>210000</v>
      </c>
      <c r="T480" s="24">
        <f>60000+150000</f>
        <v>210000</v>
      </c>
      <c r="U480" s="24">
        <f>60000+150000</f>
        <v>210000</v>
      </c>
      <c r="V480" s="2">
        <v>60000</v>
      </c>
    </row>
    <row r="481" spans="1:29" ht="21.75" customHeight="1">
      <c r="A481" s="32"/>
      <c r="B481" s="109" t="s">
        <v>267</v>
      </c>
      <c r="C481" s="110"/>
      <c r="D481" s="110"/>
      <c r="E481" s="110"/>
      <c r="F481" s="110"/>
      <c r="G481" s="110"/>
      <c r="H481" s="110"/>
      <c r="I481" s="23">
        <v>854</v>
      </c>
      <c r="J481" s="12">
        <v>11</v>
      </c>
      <c r="K481" s="13">
        <v>5</v>
      </c>
      <c r="L481" s="14">
        <v>1400000000</v>
      </c>
      <c r="M481" s="15"/>
      <c r="N481" s="16"/>
      <c r="O481" s="24">
        <f>O482</f>
        <v>50000</v>
      </c>
      <c r="T481" s="24">
        <f t="shared" ref="T481:U484" si="70">T482</f>
        <v>50000</v>
      </c>
      <c r="U481" s="24">
        <f t="shared" si="70"/>
        <v>50000</v>
      </c>
    </row>
    <row r="482" spans="1:29" ht="21.75" customHeight="1">
      <c r="A482" s="32"/>
      <c r="B482" s="109" t="s">
        <v>207</v>
      </c>
      <c r="C482" s="110"/>
      <c r="D482" s="110"/>
      <c r="E482" s="110"/>
      <c r="F482" s="110"/>
      <c r="G482" s="110"/>
      <c r="H482" s="110"/>
      <c r="I482" s="23">
        <v>854</v>
      </c>
      <c r="J482" s="12">
        <v>11</v>
      </c>
      <c r="K482" s="13">
        <v>5</v>
      </c>
      <c r="L482" s="14">
        <v>1440000000</v>
      </c>
      <c r="M482" s="15"/>
      <c r="N482" s="16"/>
      <c r="O482" s="24">
        <f>O483</f>
        <v>50000</v>
      </c>
      <c r="T482" s="24">
        <f t="shared" si="70"/>
        <v>50000</v>
      </c>
      <c r="U482" s="24">
        <f t="shared" si="70"/>
        <v>50000</v>
      </c>
    </row>
    <row r="483" spans="1:29" ht="21.75" customHeight="1">
      <c r="A483" s="32"/>
      <c r="B483" s="109" t="s">
        <v>268</v>
      </c>
      <c r="C483" s="110"/>
      <c r="D483" s="110"/>
      <c r="E483" s="110"/>
      <c r="F483" s="110"/>
      <c r="G483" s="110"/>
      <c r="H483" s="110"/>
      <c r="I483" s="23">
        <v>854</v>
      </c>
      <c r="J483" s="12">
        <v>11</v>
      </c>
      <c r="K483" s="13">
        <v>5</v>
      </c>
      <c r="L483" s="14">
        <v>1440200000</v>
      </c>
      <c r="M483" s="15"/>
      <c r="N483" s="16"/>
      <c r="O483" s="24">
        <f>O484</f>
        <v>50000</v>
      </c>
      <c r="T483" s="24">
        <f t="shared" si="70"/>
        <v>50000</v>
      </c>
      <c r="U483" s="24">
        <f t="shared" si="70"/>
        <v>50000</v>
      </c>
    </row>
    <row r="484" spans="1:29" ht="21.75" customHeight="1">
      <c r="A484" s="32"/>
      <c r="B484" s="115" t="s">
        <v>14</v>
      </c>
      <c r="C484" s="115"/>
      <c r="D484" s="115"/>
      <c r="E484" s="115"/>
      <c r="F484" s="115"/>
      <c r="G484" s="115"/>
      <c r="H484" s="116"/>
      <c r="I484" s="23">
        <v>854</v>
      </c>
      <c r="J484" s="12">
        <v>11</v>
      </c>
      <c r="K484" s="13">
        <v>5</v>
      </c>
      <c r="L484" s="14">
        <v>1440221723</v>
      </c>
      <c r="M484" s="15"/>
      <c r="N484" s="16">
        <v>0</v>
      </c>
      <c r="O484" s="24">
        <f>O485</f>
        <v>50000</v>
      </c>
      <c r="T484" s="24">
        <f t="shared" si="70"/>
        <v>50000</v>
      </c>
      <c r="U484" s="24">
        <f t="shared" si="70"/>
        <v>50000</v>
      </c>
    </row>
    <row r="485" spans="1:29" ht="21.75" customHeight="1">
      <c r="A485" s="32"/>
      <c r="B485" s="115" t="s">
        <v>13</v>
      </c>
      <c r="C485" s="115"/>
      <c r="D485" s="115"/>
      <c r="E485" s="115"/>
      <c r="F485" s="115"/>
      <c r="G485" s="115"/>
      <c r="H485" s="116"/>
      <c r="I485" s="23">
        <v>854</v>
      </c>
      <c r="J485" s="12">
        <v>11</v>
      </c>
      <c r="K485" s="13">
        <v>5</v>
      </c>
      <c r="L485" s="14">
        <v>1440221723</v>
      </c>
      <c r="M485" s="15" t="s">
        <v>12</v>
      </c>
      <c r="N485" s="16">
        <v>0</v>
      </c>
      <c r="O485" s="24">
        <v>50000</v>
      </c>
      <c r="T485" s="24">
        <v>50000</v>
      </c>
      <c r="U485" s="24">
        <v>50000</v>
      </c>
      <c r="V485" s="52">
        <f>T486-395529513.68</f>
        <v>-486800</v>
      </c>
      <c r="W485" s="52">
        <f>U486-408370043.21</f>
        <v>-497204.69999998808</v>
      </c>
    </row>
    <row r="486" spans="1:29" ht="24.75" customHeight="1">
      <c r="A486" s="33"/>
      <c r="B486" s="173" t="s">
        <v>277</v>
      </c>
      <c r="C486" s="173"/>
      <c r="D486" s="173"/>
      <c r="E486" s="173"/>
      <c r="F486" s="173"/>
      <c r="G486" s="173"/>
      <c r="H486" s="173"/>
      <c r="I486" s="11">
        <v>855</v>
      </c>
      <c r="J486" s="44"/>
      <c r="K486" s="44"/>
      <c r="L486" s="44"/>
      <c r="M486" s="44"/>
      <c r="N486" s="44"/>
      <c r="O486" s="63">
        <f>O487+O491+O498+O636+O648</f>
        <v>291702556.17999995</v>
      </c>
      <c r="P486" s="63">
        <f t="shared" ref="P486:U486" si="71">P487+P491+P498+P636+P648</f>
        <v>9773473.5299999993</v>
      </c>
      <c r="Q486" s="63">
        <f t="shared" si="71"/>
        <v>9773253.5299999993</v>
      </c>
      <c r="R486" s="63">
        <f t="shared" si="71"/>
        <v>9359346.629999999</v>
      </c>
      <c r="S486" s="63">
        <f t="shared" si="71"/>
        <v>9359346.629999999</v>
      </c>
      <c r="T486" s="63">
        <f t="shared" si="71"/>
        <v>395042713.68000001</v>
      </c>
      <c r="U486" s="64">
        <f t="shared" si="71"/>
        <v>407872838.50999999</v>
      </c>
      <c r="V486" s="2">
        <v>91307900</v>
      </c>
      <c r="W486" s="2">
        <v>80868300</v>
      </c>
      <c r="X486" s="2">
        <v>83019600</v>
      </c>
      <c r="Z486" s="50">
        <v>291702556.18000001</v>
      </c>
      <c r="AA486" s="50"/>
      <c r="AB486" s="50">
        <v>304866738.99000001</v>
      </c>
      <c r="AC486" s="50">
        <v>298299410.89999998</v>
      </c>
    </row>
    <row r="487" spans="1:29" ht="12.75" customHeight="1">
      <c r="A487" s="33"/>
      <c r="B487" s="174" t="s">
        <v>171</v>
      </c>
      <c r="C487" s="133"/>
      <c r="D487" s="133"/>
      <c r="E487" s="133"/>
      <c r="F487" s="133"/>
      <c r="G487" s="133"/>
      <c r="H487" s="134"/>
      <c r="I487" s="11">
        <v>855</v>
      </c>
      <c r="J487" s="65" t="s">
        <v>278</v>
      </c>
      <c r="K487" s="65" t="s">
        <v>279</v>
      </c>
      <c r="L487" s="44"/>
      <c r="M487" s="44"/>
      <c r="N487" s="44"/>
      <c r="O487" s="66">
        <f>O488</f>
        <v>20000</v>
      </c>
      <c r="T487" s="66">
        <f t="shared" ref="T487:U489" si="72">T488</f>
        <v>20000</v>
      </c>
      <c r="U487" s="67">
        <f t="shared" si="72"/>
        <v>20000</v>
      </c>
    </row>
    <row r="488" spans="1:29" ht="21.75" customHeight="1">
      <c r="A488" s="32"/>
      <c r="B488" s="109" t="s">
        <v>218</v>
      </c>
      <c r="C488" s="110"/>
      <c r="D488" s="110"/>
      <c r="E488" s="110"/>
      <c r="F488" s="110"/>
      <c r="G488" s="110"/>
      <c r="H488" s="110"/>
      <c r="I488" s="23">
        <v>855</v>
      </c>
      <c r="J488" s="12">
        <v>1</v>
      </c>
      <c r="K488" s="13">
        <v>13</v>
      </c>
      <c r="L488" s="14">
        <v>1940200000</v>
      </c>
      <c r="M488" s="15"/>
      <c r="N488" s="16"/>
      <c r="O488" s="24">
        <f>O489</f>
        <v>20000</v>
      </c>
      <c r="T488" s="24">
        <f t="shared" si="72"/>
        <v>20000</v>
      </c>
      <c r="U488" s="24">
        <f t="shared" si="72"/>
        <v>20000</v>
      </c>
    </row>
    <row r="489" spans="1:29" ht="21.75" customHeight="1">
      <c r="A489" s="32"/>
      <c r="B489" s="115" t="s">
        <v>149</v>
      </c>
      <c r="C489" s="115"/>
      <c r="D489" s="115"/>
      <c r="E489" s="115"/>
      <c r="F489" s="115"/>
      <c r="G489" s="115"/>
      <c r="H489" s="116"/>
      <c r="I489" s="23">
        <v>855</v>
      </c>
      <c r="J489" s="12">
        <v>1</v>
      </c>
      <c r="K489" s="13">
        <v>13</v>
      </c>
      <c r="L489" s="14">
        <v>1940227009</v>
      </c>
      <c r="M489" s="15"/>
      <c r="N489" s="16">
        <v>0</v>
      </c>
      <c r="O489" s="24">
        <f>O490</f>
        <v>20000</v>
      </c>
      <c r="T489" s="24">
        <f t="shared" si="72"/>
        <v>20000</v>
      </c>
      <c r="U489" s="24">
        <f t="shared" si="72"/>
        <v>20000</v>
      </c>
    </row>
    <row r="490" spans="1:29" ht="12.75" customHeight="1">
      <c r="A490" s="32"/>
      <c r="B490" s="115" t="s">
        <v>13</v>
      </c>
      <c r="C490" s="115"/>
      <c r="D490" s="115"/>
      <c r="E490" s="115"/>
      <c r="F490" s="115"/>
      <c r="G490" s="115"/>
      <c r="H490" s="116"/>
      <c r="I490" s="23">
        <v>855</v>
      </c>
      <c r="J490" s="12">
        <v>1</v>
      </c>
      <c r="K490" s="13">
        <v>13</v>
      </c>
      <c r="L490" s="14">
        <v>1940227009</v>
      </c>
      <c r="M490" s="15" t="s">
        <v>12</v>
      </c>
      <c r="N490" s="16">
        <v>0</v>
      </c>
      <c r="O490" s="24">
        <v>20000</v>
      </c>
      <c r="T490" s="24">
        <v>20000</v>
      </c>
      <c r="U490" s="24">
        <v>20000</v>
      </c>
      <c r="W490" s="52">
        <f>O486-325686828.78</f>
        <v>-33984272.600000024</v>
      </c>
      <c r="X490" s="52">
        <f>T486-305353538.99</f>
        <v>89689174.689999998</v>
      </c>
      <c r="Z490" s="52">
        <f>U486-298796615.6</f>
        <v>109076222.90999997</v>
      </c>
    </row>
    <row r="491" spans="1:29" ht="14.25" customHeight="1">
      <c r="A491" s="32"/>
      <c r="B491" s="126" t="s">
        <v>123</v>
      </c>
      <c r="C491" s="138"/>
      <c r="D491" s="138"/>
      <c r="E491" s="138"/>
      <c r="F491" s="138"/>
      <c r="G491" s="138"/>
      <c r="H491" s="138"/>
      <c r="I491" s="11">
        <v>855</v>
      </c>
      <c r="J491" s="18">
        <v>4</v>
      </c>
      <c r="K491" s="19">
        <v>0</v>
      </c>
      <c r="L491" s="20"/>
      <c r="M491" s="21"/>
      <c r="N491" s="22">
        <v>0</v>
      </c>
      <c r="O491" s="17">
        <f t="shared" ref="O491:O496" si="73">O492</f>
        <v>284189.40000000002</v>
      </c>
      <c r="S491" s="59"/>
      <c r="T491" s="17">
        <f t="shared" ref="T491:U496" si="74">T492</f>
        <v>282693.67</v>
      </c>
      <c r="U491" s="17">
        <f t="shared" si="74"/>
        <v>282693.67</v>
      </c>
    </row>
    <row r="492" spans="1:29" ht="12.75" customHeight="1">
      <c r="A492" s="32"/>
      <c r="B492" s="126" t="s">
        <v>122</v>
      </c>
      <c r="C492" s="138"/>
      <c r="D492" s="138"/>
      <c r="E492" s="138"/>
      <c r="F492" s="138"/>
      <c r="G492" s="138"/>
      <c r="H492" s="138"/>
      <c r="I492" s="11">
        <v>855</v>
      </c>
      <c r="J492" s="18">
        <v>4</v>
      </c>
      <c r="K492" s="19">
        <v>1</v>
      </c>
      <c r="L492" s="20"/>
      <c r="M492" s="21"/>
      <c r="N492" s="22">
        <v>0</v>
      </c>
      <c r="O492" s="17">
        <f t="shared" si="73"/>
        <v>284189.40000000002</v>
      </c>
      <c r="T492" s="17">
        <f t="shared" si="74"/>
        <v>282693.67</v>
      </c>
      <c r="U492" s="17">
        <f t="shared" si="74"/>
        <v>282693.67</v>
      </c>
    </row>
    <row r="493" spans="1:29" ht="23.25" customHeight="1">
      <c r="A493" s="32"/>
      <c r="B493" s="109" t="s">
        <v>226</v>
      </c>
      <c r="C493" s="110"/>
      <c r="D493" s="110"/>
      <c r="E493" s="110"/>
      <c r="F493" s="110"/>
      <c r="G493" s="110"/>
      <c r="H493" s="110"/>
      <c r="I493" s="23">
        <v>855</v>
      </c>
      <c r="J493" s="12">
        <v>4</v>
      </c>
      <c r="K493" s="13">
        <v>1</v>
      </c>
      <c r="L493" s="14">
        <v>600000000</v>
      </c>
      <c r="M493" s="21"/>
      <c r="N493" s="22"/>
      <c r="O493" s="17">
        <f t="shared" si="73"/>
        <v>284189.40000000002</v>
      </c>
      <c r="T493" s="17">
        <f t="shared" si="74"/>
        <v>282693.67</v>
      </c>
      <c r="U493" s="17">
        <f t="shared" si="74"/>
        <v>282693.67</v>
      </c>
    </row>
    <row r="494" spans="1:29" ht="12.75" customHeight="1">
      <c r="A494" s="32"/>
      <c r="B494" s="109" t="s">
        <v>207</v>
      </c>
      <c r="C494" s="110"/>
      <c r="D494" s="110"/>
      <c r="E494" s="110"/>
      <c r="F494" s="110"/>
      <c r="G494" s="110"/>
      <c r="H494" s="110"/>
      <c r="I494" s="23">
        <v>855</v>
      </c>
      <c r="J494" s="12">
        <v>4</v>
      </c>
      <c r="K494" s="13">
        <v>1</v>
      </c>
      <c r="L494" s="14">
        <v>640000000</v>
      </c>
      <c r="M494" s="21"/>
      <c r="N494" s="22"/>
      <c r="O494" s="17">
        <f t="shared" si="73"/>
        <v>284189.40000000002</v>
      </c>
      <c r="T494" s="17">
        <f t="shared" si="74"/>
        <v>282693.67</v>
      </c>
      <c r="U494" s="17">
        <f t="shared" si="74"/>
        <v>282693.67</v>
      </c>
    </row>
    <row r="495" spans="1:29" ht="23.25" customHeight="1">
      <c r="A495" s="32"/>
      <c r="B495" s="109" t="s">
        <v>227</v>
      </c>
      <c r="C495" s="110"/>
      <c r="D495" s="110"/>
      <c r="E495" s="110"/>
      <c r="F495" s="110"/>
      <c r="G495" s="110"/>
      <c r="H495" s="110"/>
      <c r="I495" s="23">
        <v>855</v>
      </c>
      <c r="J495" s="12">
        <v>4</v>
      </c>
      <c r="K495" s="13">
        <v>1</v>
      </c>
      <c r="L495" s="14">
        <v>640100000</v>
      </c>
      <c r="M495" s="21"/>
      <c r="N495" s="22"/>
      <c r="O495" s="17">
        <f t="shared" si="73"/>
        <v>284189.40000000002</v>
      </c>
      <c r="T495" s="17">
        <f t="shared" si="74"/>
        <v>282693.67</v>
      </c>
      <c r="U495" s="17">
        <f t="shared" si="74"/>
        <v>282693.67</v>
      </c>
    </row>
    <row r="496" spans="1:29" ht="28.5" customHeight="1">
      <c r="A496" s="32"/>
      <c r="B496" s="116" t="s">
        <v>121</v>
      </c>
      <c r="C496" s="123"/>
      <c r="D496" s="123"/>
      <c r="E496" s="123"/>
      <c r="F496" s="123"/>
      <c r="G496" s="123"/>
      <c r="H496" s="123"/>
      <c r="I496" s="23">
        <v>855</v>
      </c>
      <c r="J496" s="12">
        <v>4</v>
      </c>
      <c r="K496" s="13">
        <v>1</v>
      </c>
      <c r="L496" s="14">
        <v>640180210</v>
      </c>
      <c r="M496" s="15"/>
      <c r="N496" s="16">
        <v>0</v>
      </c>
      <c r="O496" s="24">
        <f t="shared" si="73"/>
        <v>284189.40000000002</v>
      </c>
      <c r="T496" s="24">
        <f t="shared" si="74"/>
        <v>282693.67</v>
      </c>
      <c r="U496" s="24">
        <f t="shared" si="74"/>
        <v>282693.67</v>
      </c>
    </row>
    <row r="497" spans="1:21" ht="16.5" customHeight="1">
      <c r="A497" s="32"/>
      <c r="B497" s="116" t="s">
        <v>16</v>
      </c>
      <c r="C497" s="123"/>
      <c r="D497" s="123"/>
      <c r="E497" s="123"/>
      <c r="F497" s="123"/>
      <c r="G497" s="123"/>
      <c r="H497" s="123"/>
      <c r="I497" s="23">
        <v>855</v>
      </c>
      <c r="J497" s="12">
        <v>4</v>
      </c>
      <c r="K497" s="13">
        <v>1</v>
      </c>
      <c r="L497" s="14">
        <v>640180210</v>
      </c>
      <c r="M497" s="15" t="s">
        <v>15</v>
      </c>
      <c r="N497" s="16">
        <v>0</v>
      </c>
      <c r="O497" s="24">
        <v>284189.40000000002</v>
      </c>
      <c r="T497" s="24">
        <v>282693.67</v>
      </c>
      <c r="U497" s="24">
        <v>282693.67</v>
      </c>
    </row>
    <row r="498" spans="1:21" ht="12.75" customHeight="1">
      <c r="A498" s="32"/>
      <c r="B498" s="126" t="s">
        <v>73</v>
      </c>
      <c r="C498" s="138"/>
      <c r="D498" s="138"/>
      <c r="E498" s="138"/>
      <c r="F498" s="138"/>
      <c r="G498" s="138"/>
      <c r="H498" s="138"/>
      <c r="I498" s="11">
        <v>855</v>
      </c>
      <c r="J498" s="18">
        <v>7</v>
      </c>
      <c r="K498" s="19">
        <v>0</v>
      </c>
      <c r="L498" s="20"/>
      <c r="M498" s="21"/>
      <c r="N498" s="22">
        <v>0</v>
      </c>
      <c r="O498" s="17">
        <f>O499+O518+O570+O590+O598</f>
        <v>281043479.08999997</v>
      </c>
      <c r="T498" s="17">
        <f>T499+T518+T570+T590+T598</f>
        <v>394160051.61000001</v>
      </c>
      <c r="U498" s="17">
        <f>U499+U518+U570+U590+U598</f>
        <v>406990176.44</v>
      </c>
    </row>
    <row r="499" spans="1:21" ht="12.75" customHeight="1">
      <c r="A499" s="32"/>
      <c r="B499" s="126" t="s">
        <v>72</v>
      </c>
      <c r="C499" s="138"/>
      <c r="D499" s="138"/>
      <c r="E499" s="138"/>
      <c r="F499" s="138"/>
      <c r="G499" s="138"/>
      <c r="H499" s="138"/>
      <c r="I499" s="11">
        <v>855</v>
      </c>
      <c r="J499" s="18">
        <v>7</v>
      </c>
      <c r="K499" s="19">
        <v>1</v>
      </c>
      <c r="L499" s="20"/>
      <c r="M499" s="21"/>
      <c r="N499" s="22">
        <v>0</v>
      </c>
      <c r="O499" s="17">
        <f>O500+O513</f>
        <v>49762004.119999997</v>
      </c>
      <c r="T499" s="17">
        <f>T500+T513</f>
        <v>47776117.899999999</v>
      </c>
      <c r="U499" s="17">
        <f>U500+U513</f>
        <v>47885538.359999999</v>
      </c>
    </row>
    <row r="500" spans="1:21" ht="25.5" customHeight="1">
      <c r="A500" s="32"/>
      <c r="B500" s="109" t="s">
        <v>237</v>
      </c>
      <c r="C500" s="110"/>
      <c r="D500" s="110"/>
      <c r="E500" s="110"/>
      <c r="F500" s="110"/>
      <c r="G500" s="110"/>
      <c r="H500" s="110"/>
      <c r="I500" s="23">
        <v>855</v>
      </c>
      <c r="J500" s="12">
        <v>7</v>
      </c>
      <c r="K500" s="13">
        <v>1</v>
      </c>
      <c r="L500" s="14">
        <v>200000000</v>
      </c>
      <c r="M500" s="15"/>
      <c r="N500" s="16"/>
      <c r="O500" s="24">
        <f>O501</f>
        <v>49567604.119999997</v>
      </c>
      <c r="T500" s="24">
        <f>T501</f>
        <v>47581717.899999999</v>
      </c>
      <c r="U500" s="24">
        <f>U501</f>
        <v>47691138.359999999</v>
      </c>
    </row>
    <row r="501" spans="1:21" ht="12.75" customHeight="1">
      <c r="A501" s="32"/>
      <c r="B501" s="109" t="s">
        <v>207</v>
      </c>
      <c r="C501" s="110"/>
      <c r="D501" s="110"/>
      <c r="E501" s="110"/>
      <c r="F501" s="110"/>
      <c r="G501" s="110"/>
      <c r="H501" s="110"/>
      <c r="I501" s="23">
        <v>855</v>
      </c>
      <c r="J501" s="12">
        <v>7</v>
      </c>
      <c r="K501" s="13">
        <v>1</v>
      </c>
      <c r="L501" s="14">
        <v>240000000</v>
      </c>
      <c r="M501" s="15"/>
      <c r="N501" s="16"/>
      <c r="O501" s="24">
        <f>O502</f>
        <v>49567604.119999997</v>
      </c>
      <c r="T501" s="24">
        <f>T502</f>
        <v>47581717.899999999</v>
      </c>
      <c r="U501" s="24">
        <f>U502</f>
        <v>47691138.359999999</v>
      </c>
    </row>
    <row r="502" spans="1:21" ht="33" customHeight="1">
      <c r="A502" s="32"/>
      <c r="B502" s="109" t="s">
        <v>238</v>
      </c>
      <c r="C502" s="110"/>
      <c r="D502" s="110"/>
      <c r="E502" s="110"/>
      <c r="F502" s="110"/>
      <c r="G502" s="110"/>
      <c r="H502" s="110"/>
      <c r="I502" s="23">
        <v>855</v>
      </c>
      <c r="J502" s="12">
        <v>7</v>
      </c>
      <c r="K502" s="13">
        <v>1</v>
      </c>
      <c r="L502" s="14">
        <v>240200000</v>
      </c>
      <c r="M502" s="15"/>
      <c r="N502" s="16"/>
      <c r="O502" s="24">
        <f>O503+O507+O510</f>
        <v>49567604.119999997</v>
      </c>
      <c r="T502" s="24">
        <f>T503+T507+T510</f>
        <v>47581717.899999999</v>
      </c>
      <c r="U502" s="24">
        <f>U503+U507+U510</f>
        <v>47691138.359999999</v>
      </c>
    </row>
    <row r="503" spans="1:21" ht="25.5" customHeight="1">
      <c r="A503" s="32"/>
      <c r="B503" s="116" t="s">
        <v>49</v>
      </c>
      <c r="C503" s="123"/>
      <c r="D503" s="123"/>
      <c r="E503" s="123"/>
      <c r="F503" s="123"/>
      <c r="G503" s="123"/>
      <c r="H503" s="123"/>
      <c r="I503" s="23">
        <v>855</v>
      </c>
      <c r="J503" s="12">
        <v>7</v>
      </c>
      <c r="K503" s="13">
        <v>1</v>
      </c>
      <c r="L503" s="14">
        <v>240200590</v>
      </c>
      <c r="M503" s="15"/>
      <c r="N503" s="16">
        <v>0</v>
      </c>
      <c r="O503" s="24">
        <f>O504+O505+O506</f>
        <v>16821103.509999998</v>
      </c>
      <c r="T503" s="24">
        <f>T504+T505+T506</f>
        <v>14677868.98</v>
      </c>
      <c r="U503" s="24">
        <f>U504+U505+U506</f>
        <v>14799868.98</v>
      </c>
    </row>
    <row r="504" spans="1:21" ht="12.75" customHeight="1">
      <c r="A504" s="32"/>
      <c r="B504" s="116" t="s">
        <v>16</v>
      </c>
      <c r="C504" s="123"/>
      <c r="D504" s="123"/>
      <c r="E504" s="123"/>
      <c r="F504" s="123"/>
      <c r="G504" s="123"/>
      <c r="H504" s="123"/>
      <c r="I504" s="23">
        <v>855</v>
      </c>
      <c r="J504" s="12">
        <v>7</v>
      </c>
      <c r="K504" s="13">
        <v>1</v>
      </c>
      <c r="L504" s="14">
        <v>240200590</v>
      </c>
      <c r="M504" s="15" t="s">
        <v>15</v>
      </c>
      <c r="N504" s="16">
        <v>0</v>
      </c>
      <c r="O504" s="24">
        <f>2418825+75200+730485.15</f>
        <v>3224510.15</v>
      </c>
      <c r="T504" s="24">
        <f>2418825+75200+730485.15</f>
        <v>3224510.15</v>
      </c>
      <c r="U504" s="24">
        <f>2418825+75200+730485.15</f>
        <v>3224510.15</v>
      </c>
    </row>
    <row r="505" spans="1:21" ht="21.75" customHeight="1">
      <c r="A505" s="32"/>
      <c r="B505" s="115" t="s">
        <v>13</v>
      </c>
      <c r="C505" s="115"/>
      <c r="D505" s="115"/>
      <c r="E505" s="115"/>
      <c r="F505" s="115"/>
      <c r="G505" s="115"/>
      <c r="H505" s="116"/>
      <c r="I505" s="23">
        <v>855</v>
      </c>
      <c r="J505" s="12">
        <v>7</v>
      </c>
      <c r="K505" s="13">
        <v>1</v>
      </c>
      <c r="L505" s="14">
        <v>240200590</v>
      </c>
      <c r="M505" s="15" t="s">
        <v>12</v>
      </c>
      <c r="N505" s="16">
        <v>0</v>
      </c>
      <c r="O505" s="24">
        <f>436440+245309.96+6196218.49+555524.91+2333100+463200+3366800</f>
        <v>13596593.359999999</v>
      </c>
      <c r="T505" s="24">
        <f>436440+245309.96+3846983.96+555524.91+2333100+463200+3572800</f>
        <v>11453358.83</v>
      </c>
      <c r="U505" s="24">
        <f>436440+245309.96+3846983.96+555524.91+2333100+463200+3694800</f>
        <v>11575358.83</v>
      </c>
    </row>
    <row r="506" spans="1:21" ht="12.75" customHeight="1">
      <c r="A506" s="32"/>
      <c r="B506" s="115" t="s">
        <v>42</v>
      </c>
      <c r="C506" s="115"/>
      <c r="D506" s="115"/>
      <c r="E506" s="115"/>
      <c r="F506" s="115"/>
      <c r="G506" s="115"/>
      <c r="H506" s="116"/>
      <c r="I506" s="23">
        <v>855</v>
      </c>
      <c r="J506" s="12">
        <v>7</v>
      </c>
      <c r="K506" s="13">
        <v>1</v>
      </c>
      <c r="L506" s="14">
        <v>240200590</v>
      </c>
      <c r="M506" s="15" t="s">
        <v>41</v>
      </c>
      <c r="N506" s="16">
        <v>0</v>
      </c>
      <c r="O506" s="24"/>
      <c r="T506" s="24"/>
      <c r="U506" s="24"/>
    </row>
    <row r="507" spans="1:21" ht="32.25" customHeight="1">
      <c r="A507" s="32"/>
      <c r="B507" s="115" t="s">
        <v>60</v>
      </c>
      <c r="C507" s="115"/>
      <c r="D507" s="115"/>
      <c r="E507" s="115"/>
      <c r="F507" s="115"/>
      <c r="G507" s="115"/>
      <c r="H507" s="116"/>
      <c r="I507" s="23">
        <v>855</v>
      </c>
      <c r="J507" s="12">
        <v>7</v>
      </c>
      <c r="K507" s="13">
        <v>1</v>
      </c>
      <c r="L507" s="14">
        <v>240282530</v>
      </c>
      <c r="M507" s="15"/>
      <c r="N507" s="16">
        <v>0</v>
      </c>
      <c r="O507" s="24">
        <f>O508+O509</f>
        <v>1701110.3</v>
      </c>
      <c r="T507" s="24">
        <f>T508+T509</f>
        <v>1707089.8</v>
      </c>
      <c r="U507" s="24">
        <f>U508+U509</f>
        <v>1713129.1</v>
      </c>
    </row>
    <row r="508" spans="1:21" ht="12.75" customHeight="1">
      <c r="A508" s="32"/>
      <c r="B508" s="115" t="s">
        <v>16</v>
      </c>
      <c r="C508" s="115"/>
      <c r="D508" s="115"/>
      <c r="E508" s="115"/>
      <c r="F508" s="115"/>
      <c r="G508" s="115"/>
      <c r="H508" s="116"/>
      <c r="I508" s="23">
        <v>855</v>
      </c>
      <c r="J508" s="12">
        <v>7</v>
      </c>
      <c r="K508" s="13">
        <v>1</v>
      </c>
      <c r="L508" s="14">
        <v>240282530</v>
      </c>
      <c r="M508" s="15" t="s">
        <v>15</v>
      </c>
      <c r="N508" s="16">
        <v>0</v>
      </c>
      <c r="O508" s="24">
        <f>722820+218290.3</f>
        <v>941110.3</v>
      </c>
      <c r="T508" s="24">
        <f>723571+218518.8</f>
        <v>942089.8</v>
      </c>
      <c r="U508" s="24">
        <f>728210+219919.1</f>
        <v>948129.1</v>
      </c>
    </row>
    <row r="509" spans="1:21" ht="21.75" customHeight="1">
      <c r="A509" s="32"/>
      <c r="B509" s="115" t="s">
        <v>22</v>
      </c>
      <c r="C509" s="115"/>
      <c r="D509" s="115"/>
      <c r="E509" s="115"/>
      <c r="F509" s="115"/>
      <c r="G509" s="115"/>
      <c r="H509" s="116"/>
      <c r="I509" s="23">
        <v>855</v>
      </c>
      <c r="J509" s="12">
        <v>7</v>
      </c>
      <c r="K509" s="13">
        <v>1</v>
      </c>
      <c r="L509" s="14">
        <v>240282530</v>
      </c>
      <c r="M509" s="15" t="s">
        <v>21</v>
      </c>
      <c r="N509" s="16">
        <v>0</v>
      </c>
      <c r="O509" s="24">
        <v>760000</v>
      </c>
      <c r="T509" s="24">
        <v>765000</v>
      </c>
      <c r="U509" s="24">
        <v>765000</v>
      </c>
    </row>
    <row r="510" spans="1:21" ht="147.75" customHeight="1">
      <c r="A510" s="32"/>
      <c r="B510" s="115" t="s">
        <v>27</v>
      </c>
      <c r="C510" s="115"/>
      <c r="D510" s="115"/>
      <c r="E510" s="115"/>
      <c r="F510" s="115"/>
      <c r="G510" s="115"/>
      <c r="H510" s="116"/>
      <c r="I510" s="23">
        <v>855</v>
      </c>
      <c r="J510" s="12">
        <v>7</v>
      </c>
      <c r="K510" s="13">
        <v>1</v>
      </c>
      <c r="L510" s="14">
        <v>240282910</v>
      </c>
      <c r="M510" s="15"/>
      <c r="N510" s="16">
        <v>0</v>
      </c>
      <c r="O510" s="24">
        <f>O511+O512</f>
        <v>31045390.309999999</v>
      </c>
      <c r="T510" s="24">
        <f>T511+T512</f>
        <v>31196759.119999997</v>
      </c>
      <c r="U510" s="24">
        <f>U511+U512</f>
        <v>31178140.280000001</v>
      </c>
    </row>
    <row r="511" spans="1:21" ht="12.75" customHeight="1">
      <c r="A511" s="32"/>
      <c r="B511" s="115" t="s">
        <v>16</v>
      </c>
      <c r="C511" s="115"/>
      <c r="D511" s="115"/>
      <c r="E511" s="115"/>
      <c r="F511" s="115"/>
      <c r="G511" s="115"/>
      <c r="H511" s="116"/>
      <c r="I511" s="23">
        <v>855</v>
      </c>
      <c r="J511" s="12">
        <v>7</v>
      </c>
      <c r="K511" s="13">
        <v>1</v>
      </c>
      <c r="L511" s="14">
        <v>240282910</v>
      </c>
      <c r="M511" s="15" t="s">
        <v>15</v>
      </c>
      <c r="N511" s="16">
        <v>0</v>
      </c>
      <c r="O511" s="24">
        <f>22760975+6964415.31+300000</f>
        <v>30025390.309999999</v>
      </c>
      <c r="T511" s="24">
        <f>22758186.88+6963572.24+300000</f>
        <v>30021759.119999997</v>
      </c>
      <c r="U511" s="24">
        <f>22862933.87+6995206.41+300000</f>
        <v>30158140.280000001</v>
      </c>
    </row>
    <row r="512" spans="1:21" ht="21.75" customHeight="1">
      <c r="A512" s="32"/>
      <c r="B512" s="115" t="s">
        <v>13</v>
      </c>
      <c r="C512" s="115"/>
      <c r="D512" s="115"/>
      <c r="E512" s="115"/>
      <c r="F512" s="115"/>
      <c r="G512" s="115"/>
      <c r="H512" s="116"/>
      <c r="I512" s="23">
        <v>855</v>
      </c>
      <c r="J512" s="12">
        <v>7</v>
      </c>
      <c r="K512" s="13">
        <v>1</v>
      </c>
      <c r="L512" s="14">
        <v>240282910</v>
      </c>
      <c r="M512" s="15" t="s">
        <v>12</v>
      </c>
      <c r="N512" s="16">
        <v>0</v>
      </c>
      <c r="O512" s="24">
        <f>20000+500000+300000+200000</f>
        <v>1020000</v>
      </c>
      <c r="T512" s="24">
        <f>25000+550000+350000+250000</f>
        <v>1175000</v>
      </c>
      <c r="U512" s="24">
        <f>20000+500000+300000+200000</f>
        <v>1020000</v>
      </c>
    </row>
    <row r="513" spans="1:21" ht="33" customHeight="1">
      <c r="A513" s="32"/>
      <c r="B513" s="109" t="s">
        <v>239</v>
      </c>
      <c r="C513" s="110"/>
      <c r="D513" s="110"/>
      <c r="E513" s="110"/>
      <c r="F513" s="110"/>
      <c r="G513" s="110"/>
      <c r="H513" s="110"/>
      <c r="I513" s="23">
        <v>855</v>
      </c>
      <c r="J513" s="12">
        <v>7</v>
      </c>
      <c r="K513" s="13">
        <v>1</v>
      </c>
      <c r="L513" s="14">
        <v>1000000000</v>
      </c>
      <c r="M513" s="15"/>
      <c r="N513" s="16"/>
      <c r="O513" s="24">
        <f>O514</f>
        <v>194400</v>
      </c>
      <c r="T513" s="24">
        <f t="shared" ref="T513:U516" si="75">T514</f>
        <v>194400</v>
      </c>
      <c r="U513" s="24">
        <f t="shared" si="75"/>
        <v>194400</v>
      </c>
    </row>
    <row r="514" spans="1:21" ht="19.5" customHeight="1">
      <c r="A514" s="32"/>
      <c r="B514" s="109" t="s">
        <v>207</v>
      </c>
      <c r="C514" s="110"/>
      <c r="D514" s="110"/>
      <c r="E514" s="110"/>
      <c r="F514" s="110"/>
      <c r="G514" s="110"/>
      <c r="H514" s="110"/>
      <c r="I514" s="23">
        <v>855</v>
      </c>
      <c r="J514" s="12">
        <v>7</v>
      </c>
      <c r="K514" s="13">
        <v>1</v>
      </c>
      <c r="L514" s="14">
        <v>1040000000</v>
      </c>
      <c r="M514" s="15"/>
      <c r="N514" s="16"/>
      <c r="O514" s="24">
        <f>O515</f>
        <v>194400</v>
      </c>
      <c r="T514" s="24">
        <f t="shared" si="75"/>
        <v>194400</v>
      </c>
      <c r="U514" s="24">
        <f t="shared" si="75"/>
        <v>194400</v>
      </c>
    </row>
    <row r="515" spans="1:21" ht="62.25" customHeight="1">
      <c r="A515" s="32"/>
      <c r="B515" s="109" t="s">
        <v>240</v>
      </c>
      <c r="C515" s="110"/>
      <c r="D515" s="110"/>
      <c r="E515" s="110"/>
      <c r="F515" s="110"/>
      <c r="G515" s="110"/>
      <c r="H515" s="110"/>
      <c r="I515" s="23">
        <v>855</v>
      </c>
      <c r="J515" s="12">
        <v>7</v>
      </c>
      <c r="K515" s="13">
        <v>1</v>
      </c>
      <c r="L515" s="14">
        <v>1040200000</v>
      </c>
      <c r="M515" s="15"/>
      <c r="N515" s="16"/>
      <c r="O515" s="24">
        <f>O516</f>
        <v>194400</v>
      </c>
      <c r="T515" s="24">
        <f t="shared" si="75"/>
        <v>194400</v>
      </c>
      <c r="U515" s="24">
        <f t="shared" si="75"/>
        <v>194400</v>
      </c>
    </row>
    <row r="516" spans="1:21" ht="21.75" customHeight="1">
      <c r="A516" s="32"/>
      <c r="B516" s="115" t="s">
        <v>59</v>
      </c>
      <c r="C516" s="115"/>
      <c r="D516" s="115"/>
      <c r="E516" s="115"/>
      <c r="F516" s="115"/>
      <c r="G516" s="115"/>
      <c r="H516" s="116"/>
      <c r="I516" s="23">
        <v>855</v>
      </c>
      <c r="J516" s="12">
        <v>7</v>
      </c>
      <c r="K516" s="13">
        <v>1</v>
      </c>
      <c r="L516" s="14">
        <v>1040227005</v>
      </c>
      <c r="M516" s="15"/>
      <c r="N516" s="16">
        <v>0</v>
      </c>
      <c r="O516" s="24">
        <f>O517</f>
        <v>194400</v>
      </c>
      <c r="T516" s="24">
        <f t="shared" si="75"/>
        <v>194400</v>
      </c>
      <c r="U516" s="24">
        <f t="shared" si="75"/>
        <v>194400</v>
      </c>
    </row>
    <row r="517" spans="1:21" ht="21.75" customHeight="1">
      <c r="A517" s="32"/>
      <c r="B517" s="115" t="s">
        <v>13</v>
      </c>
      <c r="C517" s="115"/>
      <c r="D517" s="115"/>
      <c r="E517" s="115"/>
      <c r="F517" s="115"/>
      <c r="G517" s="115"/>
      <c r="H517" s="116"/>
      <c r="I517" s="23">
        <v>855</v>
      </c>
      <c r="J517" s="12">
        <v>7</v>
      </c>
      <c r="K517" s="13">
        <v>1</v>
      </c>
      <c r="L517" s="14">
        <v>1040227005</v>
      </c>
      <c r="M517" s="15" t="s">
        <v>12</v>
      </c>
      <c r="N517" s="16">
        <v>0</v>
      </c>
      <c r="O517" s="24">
        <v>194400</v>
      </c>
      <c r="T517" s="24">
        <v>194400</v>
      </c>
      <c r="U517" s="24">
        <v>194400</v>
      </c>
    </row>
    <row r="518" spans="1:21" ht="12.75" customHeight="1">
      <c r="A518" s="32"/>
      <c r="B518" s="125" t="s">
        <v>71</v>
      </c>
      <c r="C518" s="125"/>
      <c r="D518" s="125"/>
      <c r="E518" s="125"/>
      <c r="F518" s="125"/>
      <c r="G518" s="125"/>
      <c r="H518" s="126"/>
      <c r="I518" s="11">
        <v>855</v>
      </c>
      <c r="J518" s="18">
        <v>7</v>
      </c>
      <c r="K518" s="19">
        <v>2</v>
      </c>
      <c r="L518" s="20"/>
      <c r="M518" s="21"/>
      <c r="N518" s="22">
        <v>0</v>
      </c>
      <c r="O518" s="17">
        <f>O519+O560+O565</f>
        <v>207293253.97999999</v>
      </c>
      <c r="T518" s="17">
        <f>T519+T560+T565</f>
        <v>312381939.59000003</v>
      </c>
      <c r="U518" s="17">
        <f>U519+U560+U565</f>
        <v>325081818.12</v>
      </c>
    </row>
    <row r="519" spans="1:21" ht="25.5" customHeight="1">
      <c r="A519" s="32"/>
      <c r="B519" s="109" t="s">
        <v>237</v>
      </c>
      <c r="C519" s="110"/>
      <c r="D519" s="110"/>
      <c r="E519" s="110"/>
      <c r="F519" s="110"/>
      <c r="G519" s="110"/>
      <c r="H519" s="110"/>
      <c r="I519" s="23">
        <v>855</v>
      </c>
      <c r="J519" s="12">
        <v>7</v>
      </c>
      <c r="K519" s="13">
        <v>2</v>
      </c>
      <c r="L519" s="14">
        <v>200000000</v>
      </c>
      <c r="M519" s="21"/>
      <c r="N519" s="22"/>
      <c r="O519" s="17">
        <f>O520+O534+O530</f>
        <v>206631553.97999999</v>
      </c>
      <c r="T519" s="17">
        <f>T520+T534+T530</f>
        <v>311720239.59000003</v>
      </c>
      <c r="U519" s="17">
        <f>U520+U534+U530</f>
        <v>324420118.12</v>
      </c>
    </row>
    <row r="520" spans="1:21" ht="25.5" customHeight="1">
      <c r="A520" s="32"/>
      <c r="B520" s="109" t="s">
        <v>187</v>
      </c>
      <c r="C520" s="110"/>
      <c r="D520" s="110"/>
      <c r="E520" s="110"/>
      <c r="F520" s="110"/>
      <c r="G520" s="110"/>
      <c r="H520" s="110"/>
      <c r="I520" s="23">
        <v>855</v>
      </c>
      <c r="J520" s="12">
        <v>7</v>
      </c>
      <c r="K520" s="13">
        <v>2</v>
      </c>
      <c r="L520" s="14">
        <v>210000000</v>
      </c>
      <c r="M520" s="15"/>
      <c r="N520" s="22"/>
      <c r="O520" s="17">
        <f>O521+O524</f>
        <v>5823834.2599999998</v>
      </c>
      <c r="T520" s="17">
        <f>T521+T524+T527</f>
        <v>7782886.290000001</v>
      </c>
      <c r="U520" s="17">
        <f>U521+U524+U527</f>
        <v>1327060.98</v>
      </c>
    </row>
    <row r="521" spans="1:21" ht="12.75" customHeight="1">
      <c r="A521" s="32"/>
      <c r="B521" s="109" t="s">
        <v>246</v>
      </c>
      <c r="C521" s="110"/>
      <c r="D521" s="110"/>
      <c r="E521" s="110"/>
      <c r="F521" s="110"/>
      <c r="G521" s="110"/>
      <c r="H521" s="110"/>
      <c r="I521" s="23">
        <v>855</v>
      </c>
      <c r="J521" s="12">
        <v>7</v>
      </c>
      <c r="K521" s="13">
        <v>2</v>
      </c>
      <c r="L521" s="14" t="s">
        <v>243</v>
      </c>
      <c r="M521" s="15"/>
      <c r="N521" s="22"/>
      <c r="O521" s="17">
        <f>O522</f>
        <v>2217300.27</v>
      </c>
      <c r="T521" s="17">
        <f>T522</f>
        <v>1616359.4300000002</v>
      </c>
      <c r="U521" s="17">
        <f>U522</f>
        <v>0</v>
      </c>
    </row>
    <row r="522" spans="1:21" ht="63" customHeight="1">
      <c r="A522" s="32"/>
      <c r="B522" s="170" t="s">
        <v>68</v>
      </c>
      <c r="C522" s="171"/>
      <c r="D522" s="171"/>
      <c r="E522" s="171"/>
      <c r="F522" s="171"/>
      <c r="G522" s="171"/>
      <c r="H522" s="172"/>
      <c r="I522" s="23">
        <v>855</v>
      </c>
      <c r="J522" s="12">
        <v>7</v>
      </c>
      <c r="K522" s="13">
        <v>2</v>
      </c>
      <c r="L522" s="14" t="s">
        <v>359</v>
      </c>
      <c r="M522" s="15"/>
      <c r="N522" s="22"/>
      <c r="O522" s="17">
        <f>O523</f>
        <v>2217300.27</v>
      </c>
      <c r="T522" s="17">
        <f>T523</f>
        <v>1616359.4300000002</v>
      </c>
      <c r="U522" s="17">
        <f>U523</f>
        <v>0</v>
      </c>
    </row>
    <row r="523" spans="1:21" ht="25.5" customHeight="1">
      <c r="A523" s="32"/>
      <c r="B523" s="115" t="s">
        <v>13</v>
      </c>
      <c r="C523" s="115"/>
      <c r="D523" s="115"/>
      <c r="E523" s="115"/>
      <c r="F523" s="115"/>
      <c r="G523" s="115"/>
      <c r="H523" s="116"/>
      <c r="I523" s="23">
        <v>855</v>
      </c>
      <c r="J523" s="12">
        <v>7</v>
      </c>
      <c r="K523" s="13">
        <v>2</v>
      </c>
      <c r="L523" s="14" t="s">
        <v>359</v>
      </c>
      <c r="M523" s="15" t="s">
        <v>12</v>
      </c>
      <c r="N523" s="22"/>
      <c r="O523" s="17">
        <f>22173+2195127.27</f>
        <v>2217300.27</v>
      </c>
      <c r="T523" s="17">
        <f>22322.06+2209883.79-6158.46-609687.96</f>
        <v>1616359.4300000002</v>
      </c>
      <c r="U523" s="17">
        <v>0</v>
      </c>
    </row>
    <row r="524" spans="1:21" ht="25.5" customHeight="1">
      <c r="A524" s="32"/>
      <c r="B524" s="109" t="s">
        <v>245</v>
      </c>
      <c r="C524" s="110"/>
      <c r="D524" s="110"/>
      <c r="E524" s="110"/>
      <c r="F524" s="110"/>
      <c r="G524" s="110"/>
      <c r="H524" s="110"/>
      <c r="I524" s="23">
        <v>855</v>
      </c>
      <c r="J524" s="12">
        <v>7</v>
      </c>
      <c r="K524" s="13">
        <v>2</v>
      </c>
      <c r="L524" s="14" t="s">
        <v>244</v>
      </c>
      <c r="M524" s="15"/>
      <c r="N524" s="22"/>
      <c r="O524" s="17">
        <f>O525</f>
        <v>3606533.9899999998</v>
      </c>
      <c r="T524" s="17">
        <f>T525</f>
        <v>4839465.88</v>
      </c>
      <c r="U524" s="17">
        <f>U525</f>
        <v>0</v>
      </c>
    </row>
    <row r="525" spans="1:21" ht="25.5" customHeight="1">
      <c r="A525" s="32"/>
      <c r="B525" s="115" t="s">
        <v>67</v>
      </c>
      <c r="C525" s="115"/>
      <c r="D525" s="115"/>
      <c r="E525" s="115"/>
      <c r="F525" s="115"/>
      <c r="G525" s="115"/>
      <c r="H525" s="116"/>
      <c r="I525" s="23">
        <v>855</v>
      </c>
      <c r="J525" s="12">
        <v>7</v>
      </c>
      <c r="K525" s="13">
        <v>2</v>
      </c>
      <c r="L525" s="14" t="s">
        <v>360</v>
      </c>
      <c r="M525" s="15"/>
      <c r="N525" s="22"/>
      <c r="O525" s="17">
        <f>O526</f>
        <v>3606533.9899999998</v>
      </c>
      <c r="T525" s="17">
        <f>T526</f>
        <v>4839465.88</v>
      </c>
      <c r="U525" s="17">
        <f>U526</f>
        <v>0</v>
      </c>
    </row>
    <row r="526" spans="1:21" ht="25.5" customHeight="1">
      <c r="A526" s="32"/>
      <c r="B526" s="115" t="s">
        <v>13</v>
      </c>
      <c r="C526" s="115"/>
      <c r="D526" s="115"/>
      <c r="E526" s="115"/>
      <c r="F526" s="115"/>
      <c r="G526" s="115"/>
      <c r="H526" s="116"/>
      <c r="I526" s="23">
        <v>855</v>
      </c>
      <c r="J526" s="12">
        <v>7</v>
      </c>
      <c r="K526" s="13">
        <v>2</v>
      </c>
      <c r="L526" s="14" t="s">
        <v>360</v>
      </c>
      <c r="M526" s="15" t="s">
        <v>12</v>
      </c>
      <c r="N526" s="22"/>
      <c r="O526" s="17">
        <f>36065.34+3570468.65</f>
        <v>3606533.9899999998</v>
      </c>
      <c r="T526" s="17">
        <f>48394.66+4791071.22</f>
        <v>4839465.88</v>
      </c>
      <c r="U526" s="17">
        <v>0</v>
      </c>
    </row>
    <row r="527" spans="1:21" ht="33" customHeight="1">
      <c r="A527" s="32"/>
      <c r="B527" s="170" t="s">
        <v>355</v>
      </c>
      <c r="C527" s="171"/>
      <c r="D527" s="171"/>
      <c r="E527" s="171"/>
      <c r="F527" s="171"/>
      <c r="G527" s="171"/>
      <c r="H527" s="172"/>
      <c r="I527" s="23">
        <v>855</v>
      </c>
      <c r="J527" s="12">
        <v>7</v>
      </c>
      <c r="K527" s="13">
        <v>2</v>
      </c>
      <c r="L527" s="14" t="s">
        <v>356</v>
      </c>
      <c r="M527" s="15"/>
      <c r="N527" s="22"/>
      <c r="O527" s="17"/>
      <c r="T527" s="17">
        <f>T528</f>
        <v>1327060.98</v>
      </c>
      <c r="U527" s="17">
        <f>U528</f>
        <v>1327060.98</v>
      </c>
    </row>
    <row r="528" spans="1:21" ht="25.5" customHeight="1">
      <c r="A528" s="32"/>
      <c r="B528" s="170" t="s">
        <v>357</v>
      </c>
      <c r="C528" s="171"/>
      <c r="D528" s="171"/>
      <c r="E528" s="171"/>
      <c r="F528" s="171"/>
      <c r="G528" s="171"/>
      <c r="H528" s="172"/>
      <c r="I528" s="23">
        <v>855</v>
      </c>
      <c r="J528" s="12">
        <v>7</v>
      </c>
      <c r="K528" s="13">
        <v>2</v>
      </c>
      <c r="L528" s="14" t="s">
        <v>358</v>
      </c>
      <c r="M528" s="15"/>
      <c r="N528" s="22"/>
      <c r="O528" s="17"/>
      <c r="T528" s="17">
        <f>T529</f>
        <v>1327060.98</v>
      </c>
      <c r="U528" s="17">
        <f>U529</f>
        <v>1327060.98</v>
      </c>
    </row>
    <row r="529" spans="1:21" ht="25.5" customHeight="1">
      <c r="A529" s="32"/>
      <c r="B529" s="115" t="s">
        <v>16</v>
      </c>
      <c r="C529" s="115"/>
      <c r="D529" s="115"/>
      <c r="E529" s="115"/>
      <c r="F529" s="115"/>
      <c r="G529" s="115"/>
      <c r="H529" s="116"/>
      <c r="I529" s="23">
        <v>855</v>
      </c>
      <c r="J529" s="12">
        <v>7</v>
      </c>
      <c r="K529" s="13">
        <v>2</v>
      </c>
      <c r="L529" s="14" t="s">
        <v>358</v>
      </c>
      <c r="M529" s="15">
        <v>110</v>
      </c>
      <c r="N529" s="22"/>
      <c r="O529" s="17"/>
      <c r="T529" s="17">
        <v>1327060.98</v>
      </c>
      <c r="U529" s="17">
        <v>1327060.98</v>
      </c>
    </row>
    <row r="530" spans="1:21" ht="25.5" customHeight="1">
      <c r="A530" s="32"/>
      <c r="B530" s="167" t="s">
        <v>179</v>
      </c>
      <c r="C530" s="168"/>
      <c r="D530" s="168"/>
      <c r="E530" s="168"/>
      <c r="F530" s="168"/>
      <c r="G530" s="168"/>
      <c r="H530" s="169"/>
      <c r="I530" s="23">
        <v>855</v>
      </c>
      <c r="J530" s="12">
        <v>7</v>
      </c>
      <c r="K530" s="13">
        <v>2</v>
      </c>
      <c r="L530" s="14">
        <v>220000000</v>
      </c>
      <c r="M530" s="15"/>
      <c r="N530" s="22"/>
      <c r="O530" s="17">
        <f>O531</f>
        <v>0</v>
      </c>
      <c r="T530" s="17">
        <f t="shared" ref="T530:U532" si="76">T531</f>
        <v>106899961.20000002</v>
      </c>
      <c r="U530" s="17">
        <f t="shared" si="76"/>
        <v>109699449.98999999</v>
      </c>
    </row>
    <row r="531" spans="1:21" ht="25.5" customHeight="1">
      <c r="A531" s="32"/>
      <c r="B531" s="189" t="s">
        <v>314</v>
      </c>
      <c r="C531" s="190"/>
      <c r="D531" s="190"/>
      <c r="E531" s="190"/>
      <c r="F531" s="190"/>
      <c r="G531" s="190"/>
      <c r="H531" s="191"/>
      <c r="I531" s="23">
        <v>855</v>
      </c>
      <c r="J531" s="12">
        <v>7</v>
      </c>
      <c r="K531" s="13">
        <v>2</v>
      </c>
      <c r="L531" s="14">
        <v>220100000</v>
      </c>
      <c r="M531" s="15"/>
      <c r="N531" s="22"/>
      <c r="O531" s="17">
        <f>O532</f>
        <v>0</v>
      </c>
      <c r="T531" s="17">
        <f t="shared" si="76"/>
        <v>106899961.20000002</v>
      </c>
      <c r="U531" s="17">
        <f t="shared" si="76"/>
        <v>109699449.98999999</v>
      </c>
    </row>
    <row r="532" spans="1:21" ht="25.5" customHeight="1">
      <c r="A532" s="32"/>
      <c r="B532" s="189" t="s">
        <v>315</v>
      </c>
      <c r="C532" s="190"/>
      <c r="D532" s="190"/>
      <c r="E532" s="190"/>
      <c r="F532" s="190"/>
      <c r="G532" s="190"/>
      <c r="H532" s="191"/>
      <c r="I532" s="23">
        <v>855</v>
      </c>
      <c r="J532" s="12">
        <v>7</v>
      </c>
      <c r="K532" s="13">
        <v>2</v>
      </c>
      <c r="L532" s="14" t="s">
        <v>316</v>
      </c>
      <c r="M532" s="15"/>
      <c r="N532" s="22"/>
      <c r="O532" s="17">
        <f>O533</f>
        <v>0</v>
      </c>
      <c r="T532" s="17">
        <f t="shared" si="76"/>
        <v>106899961.20000002</v>
      </c>
      <c r="U532" s="17">
        <f t="shared" si="76"/>
        <v>109699449.98999999</v>
      </c>
    </row>
    <row r="533" spans="1:21" ht="25.5" customHeight="1">
      <c r="A533" s="32"/>
      <c r="B533" s="57"/>
      <c r="C533" s="123" t="s">
        <v>13</v>
      </c>
      <c r="D533" s="123"/>
      <c r="E533" s="123"/>
      <c r="F533" s="123"/>
      <c r="G533" s="123"/>
      <c r="H533" s="124"/>
      <c r="I533" s="23">
        <v>855</v>
      </c>
      <c r="J533" s="12">
        <v>7</v>
      </c>
      <c r="K533" s="13">
        <v>2</v>
      </c>
      <c r="L533" s="14" t="s">
        <v>316</v>
      </c>
      <c r="M533" s="15">
        <v>240</v>
      </c>
      <c r="N533" s="22"/>
      <c r="O533" s="24">
        <v>0</v>
      </c>
      <c r="T533" s="24">
        <f>327722.18+16058387.05+88703574.93+1810277.04</f>
        <v>106899961.20000002</v>
      </c>
      <c r="U533" s="24">
        <f>2193989+107505460.99</f>
        <v>109699449.98999999</v>
      </c>
    </row>
    <row r="534" spans="1:21" ht="12.75" customHeight="1">
      <c r="A534" s="32"/>
      <c r="B534" s="109" t="s">
        <v>207</v>
      </c>
      <c r="C534" s="110"/>
      <c r="D534" s="110"/>
      <c r="E534" s="110"/>
      <c r="F534" s="110"/>
      <c r="G534" s="110"/>
      <c r="H534" s="110"/>
      <c r="I534" s="23">
        <v>855</v>
      </c>
      <c r="J534" s="12">
        <v>7</v>
      </c>
      <c r="K534" s="13">
        <v>2</v>
      </c>
      <c r="L534" s="14">
        <v>240000000</v>
      </c>
      <c r="M534" s="21"/>
      <c r="N534" s="22"/>
      <c r="O534" s="17">
        <f>O535+O551</f>
        <v>200807719.72</v>
      </c>
      <c r="T534" s="17">
        <f>T535+T551</f>
        <v>197037392.10000002</v>
      </c>
      <c r="U534" s="17">
        <f>U535+U551</f>
        <v>213393607.15000001</v>
      </c>
    </row>
    <row r="535" spans="1:21" ht="39.75" customHeight="1">
      <c r="A535" s="32"/>
      <c r="B535" s="109" t="s">
        <v>241</v>
      </c>
      <c r="C535" s="110"/>
      <c r="D535" s="110"/>
      <c r="E535" s="110"/>
      <c r="F535" s="110"/>
      <c r="G535" s="110"/>
      <c r="H535" s="110"/>
      <c r="I535" s="23">
        <v>855</v>
      </c>
      <c r="J535" s="12">
        <v>7</v>
      </c>
      <c r="K535" s="13">
        <v>2</v>
      </c>
      <c r="L535" s="14">
        <v>240100000</v>
      </c>
      <c r="M535" s="21"/>
      <c r="N535" s="22"/>
      <c r="O535" s="17">
        <f>O536+O539+O541+O543+O545+O548</f>
        <v>180944485.31999999</v>
      </c>
      <c r="T535" s="17">
        <f>T536+T539+T541+T543+T545+T548</f>
        <v>176128978.64000002</v>
      </c>
      <c r="U535" s="17">
        <f>U536+U539+U541+U543+U545+U548</f>
        <v>192283637.56</v>
      </c>
    </row>
    <row r="536" spans="1:21" ht="21.75" customHeight="1">
      <c r="A536" s="32"/>
      <c r="B536" s="115" t="s">
        <v>49</v>
      </c>
      <c r="C536" s="115"/>
      <c r="D536" s="115"/>
      <c r="E536" s="115"/>
      <c r="F536" s="115"/>
      <c r="G536" s="115"/>
      <c r="H536" s="116"/>
      <c r="I536" s="23">
        <v>855</v>
      </c>
      <c r="J536" s="12">
        <v>7</v>
      </c>
      <c r="K536" s="13">
        <v>2</v>
      </c>
      <c r="L536" s="14">
        <v>240100590</v>
      </c>
      <c r="M536" s="15"/>
      <c r="N536" s="16">
        <v>0</v>
      </c>
      <c r="O536" s="24">
        <f>O537+O538</f>
        <v>33110193.749999996</v>
      </c>
      <c r="T536" s="24">
        <f>T537+T538</f>
        <v>21452140.869999997</v>
      </c>
      <c r="U536" s="24">
        <f>U537+U538</f>
        <v>22350830.620000001</v>
      </c>
    </row>
    <row r="537" spans="1:21" ht="21.75" customHeight="1">
      <c r="A537" s="32"/>
      <c r="B537" s="115" t="s">
        <v>13</v>
      </c>
      <c r="C537" s="115"/>
      <c r="D537" s="115"/>
      <c r="E537" s="115"/>
      <c r="F537" s="115"/>
      <c r="G537" s="115"/>
      <c r="H537" s="116"/>
      <c r="I537" s="23">
        <v>855</v>
      </c>
      <c r="J537" s="12">
        <v>7</v>
      </c>
      <c r="K537" s="13">
        <v>2</v>
      </c>
      <c r="L537" s="14">
        <v>240100590</v>
      </c>
      <c r="M537" s="15" t="s">
        <v>12</v>
      </c>
      <c r="N537" s="16">
        <v>0</v>
      </c>
      <c r="O537" s="24">
        <f>815624+719383.02+14707868.61+3995568.06+2500000+5445940+3578060.06</f>
        <v>31762443.749999996</v>
      </c>
      <c r="T537" s="24">
        <f>815624+719383.02+7353934.31+3995568.06+5445940+3578060.06-1804118.58</f>
        <v>20104390.869999997</v>
      </c>
      <c r="U537" s="24">
        <f>815624+719383.02+8642494.48+3995568.06+5445940+3578060.06-2193989</f>
        <v>21003080.620000001</v>
      </c>
    </row>
    <row r="538" spans="1:21" ht="12.75" customHeight="1">
      <c r="A538" s="32"/>
      <c r="B538" s="115" t="s">
        <v>42</v>
      </c>
      <c r="C538" s="115"/>
      <c r="D538" s="115"/>
      <c r="E538" s="115"/>
      <c r="F538" s="115"/>
      <c r="G538" s="115"/>
      <c r="H538" s="116"/>
      <c r="I538" s="23">
        <v>855</v>
      </c>
      <c r="J538" s="12">
        <v>7</v>
      </c>
      <c r="K538" s="13">
        <v>2</v>
      </c>
      <c r="L538" s="14">
        <v>240100590</v>
      </c>
      <c r="M538" s="15" t="s">
        <v>41</v>
      </c>
      <c r="N538" s="16">
        <v>0</v>
      </c>
      <c r="O538" s="24">
        <f>1223700+71100+52950</f>
        <v>1347750</v>
      </c>
      <c r="T538" s="24">
        <f>1223700+71100+52950</f>
        <v>1347750</v>
      </c>
      <c r="U538" s="24">
        <f>1223700+71100+52950</f>
        <v>1347750</v>
      </c>
    </row>
    <row r="539" spans="1:21" ht="42.75" customHeight="1">
      <c r="A539" s="32"/>
      <c r="B539" s="115" t="s">
        <v>70</v>
      </c>
      <c r="C539" s="115"/>
      <c r="D539" s="115"/>
      <c r="E539" s="115"/>
      <c r="F539" s="115"/>
      <c r="G539" s="115"/>
      <c r="H539" s="116"/>
      <c r="I539" s="23">
        <v>855</v>
      </c>
      <c r="J539" s="12">
        <v>7</v>
      </c>
      <c r="K539" s="13">
        <v>2</v>
      </c>
      <c r="L539" s="14">
        <v>240153030</v>
      </c>
      <c r="M539" s="15"/>
      <c r="N539" s="16">
        <v>0</v>
      </c>
      <c r="O539" s="24">
        <f>O540</f>
        <v>7796600</v>
      </c>
      <c r="T539" s="24">
        <f>T540</f>
        <v>7876700</v>
      </c>
      <c r="U539" s="24">
        <f>U540</f>
        <v>7863200</v>
      </c>
    </row>
    <row r="540" spans="1:21" ht="12.75" customHeight="1">
      <c r="A540" s="32"/>
      <c r="B540" s="115" t="s">
        <v>16</v>
      </c>
      <c r="C540" s="115"/>
      <c r="D540" s="115"/>
      <c r="E540" s="115"/>
      <c r="F540" s="115"/>
      <c r="G540" s="115"/>
      <c r="H540" s="116"/>
      <c r="I540" s="23">
        <v>855</v>
      </c>
      <c r="J540" s="12">
        <v>7</v>
      </c>
      <c r="K540" s="13">
        <v>2</v>
      </c>
      <c r="L540" s="14">
        <v>240153030</v>
      </c>
      <c r="M540" s="15" t="s">
        <v>15</v>
      </c>
      <c r="N540" s="16">
        <v>0</v>
      </c>
      <c r="O540" s="24">
        <v>7796600</v>
      </c>
      <c r="T540" s="24">
        <v>7876700</v>
      </c>
      <c r="U540" s="24">
        <v>7863200</v>
      </c>
    </row>
    <row r="541" spans="1:21" ht="32.25" customHeight="1">
      <c r="A541" s="32"/>
      <c r="B541" s="115" t="s">
        <v>69</v>
      </c>
      <c r="C541" s="115"/>
      <c r="D541" s="115"/>
      <c r="E541" s="115"/>
      <c r="F541" s="115"/>
      <c r="G541" s="115"/>
      <c r="H541" s="116"/>
      <c r="I541" s="23">
        <v>855</v>
      </c>
      <c r="J541" s="12">
        <v>7</v>
      </c>
      <c r="K541" s="13">
        <v>2</v>
      </c>
      <c r="L541" s="14" t="s">
        <v>194</v>
      </c>
      <c r="M541" s="15"/>
      <c r="N541" s="16">
        <v>0</v>
      </c>
      <c r="O541" s="24">
        <f>O542</f>
        <v>2000000</v>
      </c>
      <c r="T541" s="24">
        <f>T542</f>
        <v>2000000</v>
      </c>
      <c r="U541" s="24">
        <f>U542</f>
        <v>17493740.559999999</v>
      </c>
    </row>
    <row r="542" spans="1:21" ht="21.75" customHeight="1">
      <c r="A542" s="32"/>
      <c r="B542" s="115" t="s">
        <v>13</v>
      </c>
      <c r="C542" s="115"/>
      <c r="D542" s="115"/>
      <c r="E542" s="115"/>
      <c r="F542" s="115"/>
      <c r="G542" s="115"/>
      <c r="H542" s="116"/>
      <c r="I542" s="23">
        <v>855</v>
      </c>
      <c r="J542" s="12">
        <v>7</v>
      </c>
      <c r="K542" s="13">
        <v>2</v>
      </c>
      <c r="L542" s="14" t="s">
        <v>194</v>
      </c>
      <c r="M542" s="15" t="s">
        <v>12</v>
      </c>
      <c r="N542" s="16">
        <v>0</v>
      </c>
      <c r="O542" s="24">
        <f>146800+1853200</f>
        <v>2000000</v>
      </c>
      <c r="T542" s="24">
        <f>146800+1853200</f>
        <v>2000000</v>
      </c>
      <c r="U542" s="24">
        <f>1284040.56+16209700</f>
        <v>17493740.559999999</v>
      </c>
    </row>
    <row r="543" spans="1:21" ht="67.5" customHeight="1">
      <c r="A543" s="32"/>
      <c r="B543" s="109" t="s">
        <v>242</v>
      </c>
      <c r="C543" s="110"/>
      <c r="D543" s="110"/>
      <c r="E543" s="110"/>
      <c r="F543" s="110"/>
      <c r="G543" s="110"/>
      <c r="H543" s="110"/>
      <c r="I543" s="23">
        <v>855</v>
      </c>
      <c r="J543" s="12">
        <v>7</v>
      </c>
      <c r="K543" s="13">
        <v>2</v>
      </c>
      <c r="L543" s="14">
        <v>240180070</v>
      </c>
      <c r="M543" s="15"/>
      <c r="N543" s="16"/>
      <c r="O543" s="24">
        <f>O544</f>
        <v>0</v>
      </c>
      <c r="T543" s="24">
        <f>T544</f>
        <v>0</v>
      </c>
      <c r="U543" s="24">
        <f>U544</f>
        <v>0</v>
      </c>
    </row>
    <row r="544" spans="1:21" ht="23.25" customHeight="1">
      <c r="A544" s="32"/>
      <c r="B544" s="115" t="s">
        <v>22</v>
      </c>
      <c r="C544" s="115"/>
      <c r="D544" s="115"/>
      <c r="E544" s="115"/>
      <c r="F544" s="115"/>
      <c r="G544" s="115"/>
      <c r="H544" s="116"/>
      <c r="I544" s="23">
        <v>855</v>
      </c>
      <c r="J544" s="12">
        <v>7</v>
      </c>
      <c r="K544" s="13">
        <v>2</v>
      </c>
      <c r="L544" s="14">
        <v>240180070</v>
      </c>
      <c r="M544" s="15">
        <v>320</v>
      </c>
      <c r="N544" s="16"/>
      <c r="O544" s="24"/>
      <c r="T544" s="24"/>
      <c r="U544" s="24"/>
    </row>
    <row r="545" spans="1:21" ht="32.25" customHeight="1">
      <c r="A545" s="32"/>
      <c r="B545" s="115" t="s">
        <v>60</v>
      </c>
      <c r="C545" s="115"/>
      <c r="D545" s="115"/>
      <c r="E545" s="115"/>
      <c r="F545" s="115"/>
      <c r="G545" s="115"/>
      <c r="H545" s="116"/>
      <c r="I545" s="23">
        <v>855</v>
      </c>
      <c r="J545" s="12">
        <v>7</v>
      </c>
      <c r="K545" s="13">
        <v>2</v>
      </c>
      <c r="L545" s="14">
        <v>240182530</v>
      </c>
      <c r="M545" s="15"/>
      <c r="N545" s="16">
        <v>0</v>
      </c>
      <c r="O545" s="24">
        <f>O546+O547</f>
        <v>6126860.7999999998</v>
      </c>
      <c r="T545" s="24">
        <f>T546+T547</f>
        <v>6144660.0999999996</v>
      </c>
      <c r="U545" s="24">
        <f>U546+U547</f>
        <v>6162637.4000000004</v>
      </c>
    </row>
    <row r="546" spans="1:21" ht="12.75" customHeight="1">
      <c r="A546" s="32"/>
      <c r="B546" s="115" t="s">
        <v>16</v>
      </c>
      <c r="C546" s="115"/>
      <c r="D546" s="115"/>
      <c r="E546" s="115"/>
      <c r="F546" s="115"/>
      <c r="G546" s="115"/>
      <c r="H546" s="116"/>
      <c r="I546" s="23">
        <v>855</v>
      </c>
      <c r="J546" s="12">
        <v>7</v>
      </c>
      <c r="K546" s="13">
        <v>2</v>
      </c>
      <c r="L546" s="14">
        <v>240182530</v>
      </c>
      <c r="M546" s="15" t="s">
        <v>15</v>
      </c>
      <c r="N546" s="16">
        <v>0</v>
      </c>
      <c r="O546" s="24">
        <f>2125085+641775.8+15000</f>
        <v>2781860.8</v>
      </c>
      <c r="T546" s="24">
        <f>2136452+645208.1+17000</f>
        <v>2798660.1</v>
      </c>
      <c r="U546" s="24">
        <f>2149875+649262.4+17500</f>
        <v>2816637.4</v>
      </c>
    </row>
    <row r="547" spans="1:21" ht="21.75" customHeight="1">
      <c r="A547" s="32"/>
      <c r="B547" s="115" t="s">
        <v>22</v>
      </c>
      <c r="C547" s="115"/>
      <c r="D547" s="115"/>
      <c r="E547" s="115"/>
      <c r="F547" s="115"/>
      <c r="G547" s="115"/>
      <c r="H547" s="116"/>
      <c r="I547" s="23">
        <v>855</v>
      </c>
      <c r="J547" s="12">
        <v>7</v>
      </c>
      <c r="K547" s="13">
        <v>2</v>
      </c>
      <c r="L547" s="14">
        <v>240182530</v>
      </c>
      <c r="M547" s="15" t="s">
        <v>21</v>
      </c>
      <c r="N547" s="16">
        <v>0</v>
      </c>
      <c r="O547" s="24">
        <v>3345000</v>
      </c>
      <c r="T547" s="24">
        <v>3346000</v>
      </c>
      <c r="U547" s="24">
        <v>3346000</v>
      </c>
    </row>
    <row r="548" spans="1:21" ht="147.75" customHeight="1">
      <c r="A548" s="32"/>
      <c r="B548" s="115" t="s">
        <v>27</v>
      </c>
      <c r="C548" s="115"/>
      <c r="D548" s="115"/>
      <c r="E548" s="115"/>
      <c r="F548" s="115"/>
      <c r="G548" s="115"/>
      <c r="H548" s="116"/>
      <c r="I548" s="23">
        <v>855</v>
      </c>
      <c r="J548" s="12">
        <v>7</v>
      </c>
      <c r="K548" s="13">
        <v>2</v>
      </c>
      <c r="L548" s="14">
        <v>240182910</v>
      </c>
      <c r="M548" s="15"/>
      <c r="N548" s="16">
        <v>0</v>
      </c>
      <c r="O548" s="24">
        <f>O549+O550</f>
        <v>131910830.77</v>
      </c>
      <c r="T548" s="24">
        <f>T549+T550</f>
        <v>138655477.67000002</v>
      </c>
      <c r="U548" s="24">
        <f>U549+U550</f>
        <v>138413228.98000002</v>
      </c>
    </row>
    <row r="549" spans="1:21" ht="12.75" customHeight="1">
      <c r="A549" s="32"/>
      <c r="B549" s="115" t="s">
        <v>16</v>
      </c>
      <c r="C549" s="115"/>
      <c r="D549" s="115"/>
      <c r="E549" s="115"/>
      <c r="F549" s="115"/>
      <c r="G549" s="115"/>
      <c r="H549" s="116"/>
      <c r="I549" s="23">
        <v>855</v>
      </c>
      <c r="J549" s="12">
        <v>7</v>
      </c>
      <c r="K549" s="13">
        <v>2</v>
      </c>
      <c r="L549" s="14">
        <v>240182910</v>
      </c>
      <c r="M549" s="15" t="s">
        <v>15</v>
      </c>
      <c r="N549" s="16">
        <v>0</v>
      </c>
      <c r="O549" s="24">
        <f>96389732+29321098.77+700000</f>
        <v>126410830.77</v>
      </c>
      <c r="T549" s="24">
        <f>101531550.03+30873927.64+700000</f>
        <v>133105477.67</v>
      </c>
      <c r="U549" s="24">
        <f>101277441.61+30585787.37+1000000</f>
        <v>132863228.98</v>
      </c>
    </row>
    <row r="550" spans="1:21" ht="21.75" customHeight="1">
      <c r="A550" s="32"/>
      <c r="B550" s="115" t="s">
        <v>13</v>
      </c>
      <c r="C550" s="115"/>
      <c r="D550" s="115"/>
      <c r="E550" s="115"/>
      <c r="F550" s="115"/>
      <c r="G550" s="115"/>
      <c r="H550" s="116"/>
      <c r="I550" s="23">
        <v>855</v>
      </c>
      <c r="J550" s="12">
        <v>7</v>
      </c>
      <c r="K550" s="13">
        <v>2</v>
      </c>
      <c r="L550" s="14">
        <v>240182910</v>
      </c>
      <c r="M550" s="15" t="s">
        <v>12</v>
      </c>
      <c r="N550" s="16">
        <v>0</v>
      </c>
      <c r="O550" s="24">
        <f>70000+50000+400000+4500000+80000+400000</f>
        <v>5500000</v>
      </c>
      <c r="T550" s="24">
        <f>70000+100000+400000+4500000+80000+400000</f>
        <v>5550000</v>
      </c>
      <c r="U550" s="24">
        <f>70000+100000+400000+4500000+80000+400000</f>
        <v>5550000</v>
      </c>
    </row>
    <row r="551" spans="1:21" ht="51.75" customHeight="1">
      <c r="A551" s="32"/>
      <c r="B551" s="109" t="s">
        <v>247</v>
      </c>
      <c r="C551" s="110"/>
      <c r="D551" s="110"/>
      <c r="E551" s="110"/>
      <c r="F551" s="110"/>
      <c r="G551" s="110"/>
      <c r="H551" s="110"/>
      <c r="I551" s="23">
        <v>855</v>
      </c>
      <c r="J551" s="12">
        <v>7</v>
      </c>
      <c r="K551" s="13">
        <v>2</v>
      </c>
      <c r="L551" s="14">
        <v>240400000</v>
      </c>
      <c r="M551" s="15"/>
      <c r="N551" s="16"/>
      <c r="O551" s="24">
        <f>O552+O555+O558</f>
        <v>19863234.399999999</v>
      </c>
      <c r="T551" s="24">
        <f>T552+T555+T558</f>
        <v>20908413.460000001</v>
      </c>
      <c r="U551" s="24">
        <f>U552+U555+U558</f>
        <v>21109969.59</v>
      </c>
    </row>
    <row r="552" spans="1:21" ht="21.75" customHeight="1">
      <c r="A552" s="32"/>
      <c r="B552" s="115" t="s">
        <v>66</v>
      </c>
      <c r="C552" s="115"/>
      <c r="D552" s="115"/>
      <c r="E552" s="115"/>
      <c r="F552" s="115"/>
      <c r="G552" s="115"/>
      <c r="H552" s="116"/>
      <c r="I552" s="23">
        <v>855</v>
      </c>
      <c r="J552" s="12">
        <v>7</v>
      </c>
      <c r="K552" s="13">
        <v>2</v>
      </c>
      <c r="L552" s="14">
        <v>240426410</v>
      </c>
      <c r="M552" s="15"/>
      <c r="N552" s="16">
        <v>0</v>
      </c>
      <c r="O552" s="24">
        <f>O553+O554</f>
        <v>13880300</v>
      </c>
      <c r="T552" s="24">
        <f>T553+T554</f>
        <v>15102000</v>
      </c>
      <c r="U552" s="24">
        <f>U553+U554</f>
        <v>15102000</v>
      </c>
    </row>
    <row r="553" spans="1:21" ht="21.75" customHeight="1">
      <c r="A553" s="32"/>
      <c r="B553" s="115" t="s">
        <v>13</v>
      </c>
      <c r="C553" s="115"/>
      <c r="D553" s="115"/>
      <c r="E553" s="115"/>
      <c r="F553" s="115"/>
      <c r="G553" s="115"/>
      <c r="H553" s="116"/>
      <c r="I553" s="23">
        <v>855</v>
      </c>
      <c r="J553" s="12">
        <v>7</v>
      </c>
      <c r="K553" s="13">
        <v>2</v>
      </c>
      <c r="L553" s="14">
        <v>240426410</v>
      </c>
      <c r="M553" s="15" t="s">
        <v>12</v>
      </c>
      <c r="N553" s="16">
        <v>0</v>
      </c>
      <c r="O553" s="24">
        <f>910100+12909400</f>
        <v>13819500</v>
      </c>
      <c r="T553" s="24">
        <f>910100+14131100</f>
        <v>15041200</v>
      </c>
      <c r="U553" s="24">
        <f>910100+14131100</f>
        <v>15041200</v>
      </c>
    </row>
    <row r="554" spans="1:21" ht="21.75" customHeight="1">
      <c r="A554" s="32"/>
      <c r="B554" s="115" t="s">
        <v>22</v>
      </c>
      <c r="C554" s="115"/>
      <c r="D554" s="115"/>
      <c r="E554" s="115"/>
      <c r="F554" s="115"/>
      <c r="G554" s="115"/>
      <c r="H554" s="116"/>
      <c r="I554" s="23">
        <v>855</v>
      </c>
      <c r="J554" s="12">
        <v>7</v>
      </c>
      <c r="K554" s="13">
        <v>2</v>
      </c>
      <c r="L554" s="14">
        <v>240426410</v>
      </c>
      <c r="M554" s="15" t="s">
        <v>21</v>
      </c>
      <c r="N554" s="16">
        <v>0</v>
      </c>
      <c r="O554" s="24">
        <v>60800</v>
      </c>
      <c r="T554" s="24">
        <v>60800</v>
      </c>
      <c r="U554" s="24">
        <v>60800</v>
      </c>
    </row>
    <row r="555" spans="1:21" ht="84.75" customHeight="1">
      <c r="A555" s="32"/>
      <c r="B555" s="115" t="s">
        <v>65</v>
      </c>
      <c r="C555" s="115"/>
      <c r="D555" s="115"/>
      <c r="E555" s="115"/>
      <c r="F555" s="115"/>
      <c r="G555" s="115"/>
      <c r="H555" s="116"/>
      <c r="I555" s="23">
        <v>855</v>
      </c>
      <c r="J555" s="12">
        <v>7</v>
      </c>
      <c r="K555" s="13">
        <v>2</v>
      </c>
      <c r="L555" s="14">
        <v>240482500</v>
      </c>
      <c r="M555" s="15"/>
      <c r="N555" s="16">
        <v>0</v>
      </c>
      <c r="O555" s="24">
        <f>O556+O557</f>
        <v>1222215.6799999999</v>
      </c>
      <c r="T555" s="24">
        <f>T556+T557</f>
        <v>1253521.52</v>
      </c>
      <c r="U555" s="24">
        <f>U556+U557</f>
        <v>1358168.76</v>
      </c>
    </row>
    <row r="556" spans="1:21" ht="21.75" customHeight="1">
      <c r="A556" s="32"/>
      <c r="B556" s="115" t="s">
        <v>13</v>
      </c>
      <c r="C556" s="115"/>
      <c r="D556" s="115"/>
      <c r="E556" s="115"/>
      <c r="F556" s="115"/>
      <c r="G556" s="115"/>
      <c r="H556" s="116"/>
      <c r="I556" s="23">
        <v>855</v>
      </c>
      <c r="J556" s="12">
        <v>7</v>
      </c>
      <c r="K556" s="13">
        <v>2</v>
      </c>
      <c r="L556" s="14">
        <v>240482500</v>
      </c>
      <c r="M556" s="15" t="s">
        <v>12</v>
      </c>
      <c r="N556" s="16">
        <v>0</v>
      </c>
      <c r="O556" s="24">
        <v>1222215.6799999999</v>
      </c>
      <c r="T556" s="24">
        <v>1253521.52</v>
      </c>
      <c r="U556" s="24">
        <v>1358168.76</v>
      </c>
    </row>
    <row r="557" spans="1:21" ht="21.75" customHeight="1">
      <c r="A557" s="32"/>
      <c r="B557" s="115" t="s">
        <v>22</v>
      </c>
      <c r="C557" s="115"/>
      <c r="D557" s="115"/>
      <c r="E557" s="115"/>
      <c r="F557" s="115"/>
      <c r="G557" s="115"/>
      <c r="H557" s="116"/>
      <c r="I557" s="23">
        <v>855</v>
      </c>
      <c r="J557" s="12">
        <v>7</v>
      </c>
      <c r="K557" s="13">
        <v>2</v>
      </c>
      <c r="L557" s="14">
        <v>240482500</v>
      </c>
      <c r="M557" s="15" t="s">
        <v>21</v>
      </c>
      <c r="N557" s="16">
        <v>0</v>
      </c>
      <c r="O557" s="24"/>
      <c r="T557" s="24"/>
      <c r="U557" s="24"/>
    </row>
    <row r="558" spans="1:21" ht="42.75" customHeight="1">
      <c r="A558" s="32"/>
      <c r="B558" s="115" t="s">
        <v>64</v>
      </c>
      <c r="C558" s="115"/>
      <c r="D558" s="115"/>
      <c r="E558" s="115"/>
      <c r="F558" s="115"/>
      <c r="G558" s="115"/>
      <c r="H558" s="116"/>
      <c r="I558" s="23">
        <v>855</v>
      </c>
      <c r="J558" s="12">
        <v>7</v>
      </c>
      <c r="K558" s="13">
        <v>2</v>
      </c>
      <c r="L558" s="14" t="s">
        <v>195</v>
      </c>
      <c r="M558" s="15"/>
      <c r="N558" s="16">
        <v>0</v>
      </c>
      <c r="O558" s="24">
        <f>O559</f>
        <v>4760718.72</v>
      </c>
      <c r="T558" s="24">
        <f>T559</f>
        <v>4552891.9399999995</v>
      </c>
      <c r="U558" s="24">
        <f>U559</f>
        <v>4649800.8299999991</v>
      </c>
    </row>
    <row r="559" spans="1:21" ht="21.75" customHeight="1">
      <c r="A559" s="32"/>
      <c r="B559" s="115" t="s">
        <v>13</v>
      </c>
      <c r="C559" s="115"/>
      <c r="D559" s="115"/>
      <c r="E559" s="115"/>
      <c r="F559" s="115"/>
      <c r="G559" s="115"/>
      <c r="H559" s="116"/>
      <c r="I559" s="23">
        <v>855</v>
      </c>
      <c r="J559" s="12">
        <v>7</v>
      </c>
      <c r="K559" s="13">
        <v>2</v>
      </c>
      <c r="L559" s="14" t="s">
        <v>195</v>
      </c>
      <c r="M559" s="15" t="s">
        <v>12</v>
      </c>
      <c r="N559" s="16">
        <v>0</v>
      </c>
      <c r="O559" s="24">
        <f>95389.58+4665329.14</f>
        <v>4760718.72</v>
      </c>
      <c r="T559" s="24">
        <f>91057.85+4461834.09</f>
        <v>4552891.9399999995</v>
      </c>
      <c r="U559" s="24">
        <f>92996.02+4556804.81</f>
        <v>4649800.8299999991</v>
      </c>
    </row>
    <row r="560" spans="1:21" ht="49.5" customHeight="1">
      <c r="A560" s="32"/>
      <c r="B560" s="109" t="s">
        <v>226</v>
      </c>
      <c r="C560" s="110"/>
      <c r="D560" s="110"/>
      <c r="E560" s="110"/>
      <c r="F560" s="110"/>
      <c r="G560" s="110"/>
      <c r="H560" s="110"/>
      <c r="I560" s="23">
        <v>855</v>
      </c>
      <c r="J560" s="12">
        <v>7</v>
      </c>
      <c r="K560" s="13">
        <v>2</v>
      </c>
      <c r="L560" s="14">
        <v>600000000</v>
      </c>
      <c r="M560" s="15"/>
      <c r="N560" s="16"/>
      <c r="O560" s="24">
        <f>O561</f>
        <v>200000</v>
      </c>
      <c r="T560" s="24">
        <f t="shared" ref="T560:U563" si="77">T561</f>
        <v>200000</v>
      </c>
      <c r="U560" s="24">
        <f t="shared" si="77"/>
        <v>200000</v>
      </c>
    </row>
    <row r="561" spans="1:21" ht="21.75" customHeight="1">
      <c r="A561" s="32"/>
      <c r="B561" s="109" t="s">
        <v>207</v>
      </c>
      <c r="C561" s="110"/>
      <c r="D561" s="110"/>
      <c r="E561" s="110"/>
      <c r="F561" s="110"/>
      <c r="G561" s="110"/>
      <c r="H561" s="110"/>
      <c r="I561" s="23">
        <v>855</v>
      </c>
      <c r="J561" s="12">
        <v>7</v>
      </c>
      <c r="K561" s="13">
        <v>2</v>
      </c>
      <c r="L561" s="14">
        <v>640000000</v>
      </c>
      <c r="M561" s="15"/>
      <c r="N561" s="16"/>
      <c r="O561" s="24">
        <f>O562</f>
        <v>200000</v>
      </c>
      <c r="T561" s="24">
        <f t="shared" si="77"/>
        <v>200000</v>
      </c>
      <c r="U561" s="24">
        <f t="shared" si="77"/>
        <v>200000</v>
      </c>
    </row>
    <row r="562" spans="1:21" ht="21.75" customHeight="1">
      <c r="A562" s="32"/>
      <c r="B562" s="109" t="s">
        <v>227</v>
      </c>
      <c r="C562" s="110"/>
      <c r="D562" s="110"/>
      <c r="E562" s="110"/>
      <c r="F562" s="110"/>
      <c r="G562" s="110"/>
      <c r="H562" s="110"/>
      <c r="I562" s="23">
        <v>855</v>
      </c>
      <c r="J562" s="12">
        <v>7</v>
      </c>
      <c r="K562" s="13">
        <v>2</v>
      </c>
      <c r="L562" s="14">
        <v>640100000</v>
      </c>
      <c r="M562" s="15"/>
      <c r="N562" s="16"/>
      <c r="O562" s="24">
        <f>O563</f>
        <v>200000</v>
      </c>
      <c r="T562" s="24">
        <f t="shared" si="77"/>
        <v>200000</v>
      </c>
      <c r="U562" s="24">
        <f t="shared" si="77"/>
        <v>200000</v>
      </c>
    </row>
    <row r="563" spans="1:21" ht="12.75" customHeight="1">
      <c r="A563" s="32"/>
      <c r="B563" s="115" t="s">
        <v>63</v>
      </c>
      <c r="C563" s="115"/>
      <c r="D563" s="115"/>
      <c r="E563" s="115"/>
      <c r="F563" s="115"/>
      <c r="G563" s="115"/>
      <c r="H563" s="116"/>
      <c r="I563" s="23">
        <v>855</v>
      </c>
      <c r="J563" s="12">
        <v>7</v>
      </c>
      <c r="K563" s="13">
        <v>2</v>
      </c>
      <c r="L563" s="14">
        <v>640126420</v>
      </c>
      <c r="M563" s="15"/>
      <c r="N563" s="16">
        <v>0</v>
      </c>
      <c r="O563" s="24">
        <f>O564</f>
        <v>200000</v>
      </c>
      <c r="T563" s="24">
        <f t="shared" si="77"/>
        <v>200000</v>
      </c>
      <c r="U563" s="24">
        <f t="shared" si="77"/>
        <v>200000</v>
      </c>
    </row>
    <row r="564" spans="1:21" ht="12.75" customHeight="1">
      <c r="A564" s="32"/>
      <c r="B564" s="115" t="s">
        <v>16</v>
      </c>
      <c r="C564" s="115"/>
      <c r="D564" s="115"/>
      <c r="E564" s="115"/>
      <c r="F564" s="115"/>
      <c r="G564" s="115"/>
      <c r="H564" s="116"/>
      <c r="I564" s="23">
        <v>855</v>
      </c>
      <c r="J564" s="12">
        <v>7</v>
      </c>
      <c r="K564" s="13">
        <v>2</v>
      </c>
      <c r="L564" s="14">
        <v>640126420</v>
      </c>
      <c r="M564" s="15" t="s">
        <v>15</v>
      </c>
      <c r="N564" s="16">
        <v>0</v>
      </c>
      <c r="O564" s="24">
        <v>200000</v>
      </c>
      <c r="T564" s="24">
        <v>200000</v>
      </c>
      <c r="U564" s="24">
        <v>200000</v>
      </c>
    </row>
    <row r="565" spans="1:21" ht="34.5" customHeight="1">
      <c r="A565" s="32"/>
      <c r="B565" s="109" t="s">
        <v>239</v>
      </c>
      <c r="C565" s="110"/>
      <c r="D565" s="110"/>
      <c r="E565" s="110"/>
      <c r="F565" s="110"/>
      <c r="G565" s="110"/>
      <c r="H565" s="110"/>
      <c r="I565" s="23">
        <v>855</v>
      </c>
      <c r="J565" s="12">
        <v>7</v>
      </c>
      <c r="K565" s="13">
        <v>2</v>
      </c>
      <c r="L565" s="14">
        <v>1000000000</v>
      </c>
      <c r="M565" s="15"/>
      <c r="N565" s="16"/>
      <c r="O565" s="24">
        <f>O566</f>
        <v>461700</v>
      </c>
      <c r="T565" s="24">
        <f t="shared" ref="T565:U568" si="78">T566</f>
        <v>461700</v>
      </c>
      <c r="U565" s="24">
        <f t="shared" si="78"/>
        <v>461700</v>
      </c>
    </row>
    <row r="566" spans="1:21" ht="14.25" customHeight="1">
      <c r="A566" s="32"/>
      <c r="B566" s="109" t="s">
        <v>207</v>
      </c>
      <c r="C566" s="110"/>
      <c r="D566" s="110"/>
      <c r="E566" s="110"/>
      <c r="F566" s="110"/>
      <c r="G566" s="110"/>
      <c r="H566" s="110"/>
      <c r="I566" s="23">
        <v>855</v>
      </c>
      <c r="J566" s="12">
        <v>7</v>
      </c>
      <c r="K566" s="13">
        <v>2</v>
      </c>
      <c r="L566" s="14">
        <v>1040000000</v>
      </c>
      <c r="M566" s="15"/>
      <c r="N566" s="16"/>
      <c r="O566" s="24">
        <f>O567</f>
        <v>461700</v>
      </c>
      <c r="T566" s="24">
        <f t="shared" si="78"/>
        <v>461700</v>
      </c>
      <c r="U566" s="24">
        <f t="shared" si="78"/>
        <v>461700</v>
      </c>
    </row>
    <row r="567" spans="1:21" ht="58.5" customHeight="1">
      <c r="A567" s="32"/>
      <c r="B567" s="109" t="s">
        <v>240</v>
      </c>
      <c r="C567" s="110"/>
      <c r="D567" s="110"/>
      <c r="E567" s="110"/>
      <c r="F567" s="110"/>
      <c r="G567" s="110"/>
      <c r="H567" s="110"/>
      <c r="I567" s="23">
        <v>855</v>
      </c>
      <c r="J567" s="12">
        <v>7</v>
      </c>
      <c r="K567" s="13">
        <v>2</v>
      </c>
      <c r="L567" s="14">
        <v>1040200000</v>
      </c>
      <c r="M567" s="15"/>
      <c r="N567" s="16"/>
      <c r="O567" s="24">
        <f>O568</f>
        <v>461700</v>
      </c>
      <c r="T567" s="24">
        <f t="shared" si="78"/>
        <v>461700</v>
      </c>
      <c r="U567" s="24">
        <f t="shared" si="78"/>
        <v>461700</v>
      </c>
    </row>
    <row r="568" spans="1:21" ht="21.75" customHeight="1">
      <c r="A568" s="32"/>
      <c r="B568" s="115" t="s">
        <v>59</v>
      </c>
      <c r="C568" s="115"/>
      <c r="D568" s="115"/>
      <c r="E568" s="115"/>
      <c r="F568" s="115"/>
      <c r="G568" s="115"/>
      <c r="H568" s="116"/>
      <c r="I568" s="23">
        <v>855</v>
      </c>
      <c r="J568" s="12">
        <v>7</v>
      </c>
      <c r="K568" s="13">
        <v>2</v>
      </c>
      <c r="L568" s="14">
        <v>10402027005</v>
      </c>
      <c r="M568" s="15"/>
      <c r="N568" s="16">
        <v>0</v>
      </c>
      <c r="O568" s="24">
        <f>O569</f>
        <v>461700</v>
      </c>
      <c r="T568" s="24">
        <f t="shared" si="78"/>
        <v>461700</v>
      </c>
      <c r="U568" s="24">
        <f t="shared" si="78"/>
        <v>461700</v>
      </c>
    </row>
    <row r="569" spans="1:21" ht="21.75" customHeight="1">
      <c r="A569" s="32"/>
      <c r="B569" s="115" t="s">
        <v>13</v>
      </c>
      <c r="C569" s="115"/>
      <c r="D569" s="115"/>
      <c r="E569" s="115"/>
      <c r="F569" s="115"/>
      <c r="G569" s="115"/>
      <c r="H569" s="116"/>
      <c r="I569" s="23">
        <v>855</v>
      </c>
      <c r="J569" s="12">
        <v>7</v>
      </c>
      <c r="K569" s="13">
        <v>2</v>
      </c>
      <c r="L569" s="14">
        <v>10402027005</v>
      </c>
      <c r="M569" s="15" t="s">
        <v>12</v>
      </c>
      <c r="N569" s="16">
        <v>0</v>
      </c>
      <c r="O569" s="24">
        <v>461700</v>
      </c>
      <c r="T569" s="24">
        <v>461700</v>
      </c>
      <c r="U569" s="24">
        <v>461700</v>
      </c>
    </row>
    <row r="570" spans="1:21" ht="12.75" customHeight="1">
      <c r="A570" s="32"/>
      <c r="B570" s="125" t="s">
        <v>62</v>
      </c>
      <c r="C570" s="125"/>
      <c r="D570" s="125"/>
      <c r="E570" s="125"/>
      <c r="F570" s="125"/>
      <c r="G570" s="125"/>
      <c r="H570" s="126"/>
      <c r="I570" s="11">
        <v>855</v>
      </c>
      <c r="J570" s="18">
        <v>7</v>
      </c>
      <c r="K570" s="19">
        <v>3</v>
      </c>
      <c r="L570" s="20"/>
      <c r="M570" s="21"/>
      <c r="N570" s="22">
        <v>0</v>
      </c>
      <c r="O570" s="17">
        <f>O571+O585</f>
        <v>16934229.120000001</v>
      </c>
      <c r="T570" s="17">
        <f>T571+T585</f>
        <v>26948002.25</v>
      </c>
      <c r="U570" s="17">
        <f>U571+U585</f>
        <v>26968828.089999996</v>
      </c>
    </row>
    <row r="571" spans="1:21" ht="23.25" customHeight="1">
      <c r="A571" s="32"/>
      <c r="B571" s="109" t="s">
        <v>237</v>
      </c>
      <c r="C571" s="110"/>
      <c r="D571" s="110"/>
      <c r="E571" s="110"/>
      <c r="F571" s="110"/>
      <c r="G571" s="110"/>
      <c r="H571" s="110"/>
      <c r="I571" s="23">
        <v>855</v>
      </c>
      <c r="J571" s="12">
        <v>7</v>
      </c>
      <c r="K571" s="13">
        <v>3</v>
      </c>
      <c r="L571" s="14">
        <v>200000000</v>
      </c>
      <c r="M571" s="15"/>
      <c r="N571" s="16"/>
      <c r="O571" s="24">
        <f>O572</f>
        <v>16895329.120000001</v>
      </c>
      <c r="T571" s="24">
        <f>T572</f>
        <v>26870202.25</v>
      </c>
      <c r="U571" s="24">
        <f>U572</f>
        <v>26891028.089999996</v>
      </c>
    </row>
    <row r="572" spans="1:21" ht="15.75" customHeight="1">
      <c r="A572" s="32"/>
      <c r="B572" s="109" t="s">
        <v>207</v>
      </c>
      <c r="C572" s="110"/>
      <c r="D572" s="110"/>
      <c r="E572" s="110"/>
      <c r="F572" s="110"/>
      <c r="G572" s="110"/>
      <c r="H572" s="110"/>
      <c r="I572" s="23">
        <v>855</v>
      </c>
      <c r="J572" s="12">
        <v>7</v>
      </c>
      <c r="K572" s="13">
        <v>3</v>
      </c>
      <c r="L572" s="14">
        <v>240000000</v>
      </c>
      <c r="M572" s="15"/>
      <c r="N572" s="16"/>
      <c r="O572" s="24">
        <f>O573+O577</f>
        <v>16895329.120000001</v>
      </c>
      <c r="T572" s="24">
        <f>T573+T577</f>
        <v>26870202.25</v>
      </c>
      <c r="U572" s="24">
        <f>U573+U577</f>
        <v>26891028.089999996</v>
      </c>
    </row>
    <row r="573" spans="1:21" ht="41.25" customHeight="1">
      <c r="A573" s="32"/>
      <c r="B573" s="109" t="s">
        <v>241</v>
      </c>
      <c r="C573" s="110"/>
      <c r="D573" s="110"/>
      <c r="E573" s="110"/>
      <c r="F573" s="110"/>
      <c r="G573" s="110"/>
      <c r="H573" s="110"/>
      <c r="I573" s="23">
        <v>855</v>
      </c>
      <c r="J573" s="12">
        <v>7</v>
      </c>
      <c r="K573" s="13">
        <v>3</v>
      </c>
      <c r="L573" s="14">
        <v>240100000</v>
      </c>
      <c r="M573" s="15"/>
      <c r="N573" s="16"/>
      <c r="O573" s="24">
        <f>O574</f>
        <v>3673784.05</v>
      </c>
      <c r="T573" s="24">
        <f>T574</f>
        <v>3920381.6500000004</v>
      </c>
      <c r="U573" s="24">
        <f>U574</f>
        <v>3941207.49</v>
      </c>
    </row>
    <row r="574" spans="1:21" ht="68.25" customHeight="1">
      <c r="A574" s="32"/>
      <c r="B574" s="115" t="s">
        <v>27</v>
      </c>
      <c r="C574" s="115"/>
      <c r="D574" s="115"/>
      <c r="E574" s="115"/>
      <c r="F574" s="115"/>
      <c r="G574" s="115"/>
      <c r="H574" s="116"/>
      <c r="I574" s="23">
        <v>855</v>
      </c>
      <c r="J574" s="12">
        <v>7</v>
      </c>
      <c r="K574" s="13">
        <v>3</v>
      </c>
      <c r="L574" s="14">
        <v>240182910</v>
      </c>
      <c r="M574" s="15"/>
      <c r="N574" s="16"/>
      <c r="O574" s="24">
        <f>O575+O576</f>
        <v>3673784.05</v>
      </c>
      <c r="T574" s="24">
        <f>T575+T576</f>
        <v>3920381.6500000004</v>
      </c>
      <c r="U574" s="24">
        <f>U575+U576</f>
        <v>3941207.49</v>
      </c>
    </row>
    <row r="575" spans="1:21" ht="16.5" customHeight="1">
      <c r="A575" s="32"/>
      <c r="B575" s="115" t="s">
        <v>16</v>
      </c>
      <c r="C575" s="115"/>
      <c r="D575" s="115"/>
      <c r="E575" s="115"/>
      <c r="F575" s="115"/>
      <c r="G575" s="115"/>
      <c r="H575" s="116"/>
      <c r="I575" s="23">
        <v>855</v>
      </c>
      <c r="J575" s="12">
        <v>7</v>
      </c>
      <c r="K575" s="13">
        <v>3</v>
      </c>
      <c r="L575" s="14">
        <v>240182910</v>
      </c>
      <c r="M575" s="15" t="s">
        <v>15</v>
      </c>
      <c r="N575" s="16"/>
      <c r="O575" s="24">
        <f>2668037+805747.05</f>
        <v>3473784.05</v>
      </c>
      <c r="T575" s="24">
        <f>2857435.74+862945.91</f>
        <v>3720381.6500000004</v>
      </c>
      <c r="U575" s="24">
        <f>2878161.43+863046.06</f>
        <v>3741207.49</v>
      </c>
    </row>
    <row r="576" spans="1:21" ht="33" customHeight="1">
      <c r="A576" s="32"/>
      <c r="B576" s="115" t="s">
        <v>13</v>
      </c>
      <c r="C576" s="115"/>
      <c r="D576" s="115"/>
      <c r="E576" s="115"/>
      <c r="F576" s="115"/>
      <c r="G576" s="115"/>
      <c r="H576" s="116"/>
      <c r="I576" s="23">
        <v>855</v>
      </c>
      <c r="J576" s="12">
        <v>7</v>
      </c>
      <c r="K576" s="13">
        <v>3</v>
      </c>
      <c r="L576" s="14">
        <v>240182910</v>
      </c>
      <c r="M576" s="15" t="s">
        <v>12</v>
      </c>
      <c r="N576" s="16"/>
      <c r="O576" s="24">
        <v>200000</v>
      </c>
      <c r="T576" s="24">
        <v>200000</v>
      </c>
      <c r="U576" s="24">
        <v>200000</v>
      </c>
    </row>
    <row r="577" spans="1:21" ht="38.25" customHeight="1">
      <c r="A577" s="32"/>
      <c r="B577" s="109" t="s">
        <v>248</v>
      </c>
      <c r="C577" s="110"/>
      <c r="D577" s="110"/>
      <c r="E577" s="110"/>
      <c r="F577" s="110"/>
      <c r="G577" s="110"/>
      <c r="H577" s="110"/>
      <c r="I577" s="23">
        <v>855</v>
      </c>
      <c r="J577" s="12">
        <v>7</v>
      </c>
      <c r="K577" s="13">
        <v>3</v>
      </c>
      <c r="L577" s="14">
        <v>240300000</v>
      </c>
      <c r="M577" s="15"/>
      <c r="N577" s="16"/>
      <c r="O577" s="24">
        <f>O578+O582</f>
        <v>13221545.07</v>
      </c>
      <c r="T577" s="24">
        <f>T578+T582</f>
        <v>22949820.599999998</v>
      </c>
      <c r="U577" s="24">
        <f>U578+U582</f>
        <v>22949820.599999998</v>
      </c>
    </row>
    <row r="578" spans="1:21" ht="21.75" customHeight="1">
      <c r="A578" s="32"/>
      <c r="B578" s="116" t="s">
        <v>49</v>
      </c>
      <c r="C578" s="123"/>
      <c r="D578" s="123"/>
      <c r="E578" s="123"/>
      <c r="F578" s="123"/>
      <c r="G578" s="123"/>
      <c r="H578" s="123"/>
      <c r="I578" s="23">
        <v>855</v>
      </c>
      <c r="J578" s="12">
        <v>7</v>
      </c>
      <c r="K578" s="13">
        <v>3</v>
      </c>
      <c r="L578" s="14">
        <v>240300590</v>
      </c>
      <c r="M578" s="15"/>
      <c r="N578" s="16">
        <v>0</v>
      </c>
      <c r="O578" s="24">
        <f>O579+O580+O581</f>
        <v>12641955.07</v>
      </c>
      <c r="T578" s="24">
        <f>T579+T580+T581</f>
        <v>21821301.699999999</v>
      </c>
      <c r="U578" s="24">
        <f>U579+U580+U581</f>
        <v>21821301.699999999</v>
      </c>
    </row>
    <row r="579" spans="1:21" ht="12.75" customHeight="1">
      <c r="A579" s="32"/>
      <c r="B579" s="116" t="s">
        <v>16</v>
      </c>
      <c r="C579" s="123"/>
      <c r="D579" s="123"/>
      <c r="E579" s="123"/>
      <c r="F579" s="123"/>
      <c r="G579" s="123"/>
      <c r="H579" s="123"/>
      <c r="I579" s="23">
        <v>855</v>
      </c>
      <c r="J579" s="12">
        <v>7</v>
      </c>
      <c r="K579" s="13">
        <v>3</v>
      </c>
      <c r="L579" s="14">
        <v>240300590</v>
      </c>
      <c r="M579" s="15" t="s">
        <v>15</v>
      </c>
      <c r="N579" s="16">
        <v>0</v>
      </c>
      <c r="O579" s="24">
        <f>15050625+225000+4545288.75+50000-7530190.1</f>
        <v>12340723.65</v>
      </c>
      <c r="T579" s="24">
        <f>15050625+225000+4545288.75+50000</f>
        <v>19870913.75</v>
      </c>
      <c r="U579" s="24">
        <f>15050625+225000+4545288.75+50000</f>
        <v>19870913.75</v>
      </c>
    </row>
    <row r="580" spans="1:21" ht="21.75" customHeight="1">
      <c r="A580" s="32"/>
      <c r="B580" s="116" t="s">
        <v>13</v>
      </c>
      <c r="C580" s="123"/>
      <c r="D580" s="123"/>
      <c r="E580" s="123"/>
      <c r="F580" s="123"/>
      <c r="G580" s="123"/>
      <c r="H580" s="123"/>
      <c r="I580" s="23">
        <v>855</v>
      </c>
      <c r="J580" s="12">
        <v>7</v>
      </c>
      <c r="K580" s="13">
        <v>3</v>
      </c>
      <c r="L580" s="14">
        <v>240300590</v>
      </c>
      <c r="M580" s="15" t="s">
        <v>12</v>
      </c>
      <c r="N580" s="16">
        <v>0</v>
      </c>
      <c r="O580" s="24">
        <f>215600+83486.06+487350.58+84111.66+418700+29200+111440+69999.65-1204156.53</f>
        <v>295731.41999999993</v>
      </c>
      <c r="T580" s="24">
        <f>215600+83486.06+487350.58+84111.66+418700+29200+111440+69999.65</f>
        <v>1499887.95</v>
      </c>
      <c r="U580" s="24">
        <f>215600+83486.06+487350.58+84111.66+418700+29200+111440+69999.65</f>
        <v>1499887.95</v>
      </c>
    </row>
    <row r="581" spans="1:21" ht="12.75" customHeight="1">
      <c r="A581" s="32"/>
      <c r="B581" s="115" t="s">
        <v>42</v>
      </c>
      <c r="C581" s="115"/>
      <c r="D581" s="115"/>
      <c r="E581" s="115"/>
      <c r="F581" s="115"/>
      <c r="G581" s="115"/>
      <c r="H581" s="116"/>
      <c r="I581" s="23">
        <v>855</v>
      </c>
      <c r="J581" s="12">
        <v>7</v>
      </c>
      <c r="K581" s="13">
        <v>3</v>
      </c>
      <c r="L581" s="14">
        <v>240300590</v>
      </c>
      <c r="M581" s="15" t="s">
        <v>41</v>
      </c>
      <c r="N581" s="16">
        <v>0</v>
      </c>
      <c r="O581" s="24">
        <f>436800+9200+4500-445000</f>
        <v>5500</v>
      </c>
      <c r="T581" s="24">
        <f>436800+9200+4500</f>
        <v>450500</v>
      </c>
      <c r="U581" s="24">
        <f>436800+9200+4500</f>
        <v>450500</v>
      </c>
    </row>
    <row r="582" spans="1:21" ht="32.25" customHeight="1">
      <c r="A582" s="32"/>
      <c r="B582" s="115" t="s">
        <v>60</v>
      </c>
      <c r="C582" s="115"/>
      <c r="D582" s="115"/>
      <c r="E582" s="115"/>
      <c r="F582" s="115"/>
      <c r="G582" s="115"/>
      <c r="H582" s="116"/>
      <c r="I582" s="23">
        <v>855</v>
      </c>
      <c r="J582" s="12">
        <v>7</v>
      </c>
      <c r="K582" s="13">
        <v>3</v>
      </c>
      <c r="L582" s="14">
        <v>240382530</v>
      </c>
      <c r="M582" s="15"/>
      <c r="N582" s="16">
        <v>0</v>
      </c>
      <c r="O582" s="24">
        <f>O583+O584</f>
        <v>579590</v>
      </c>
      <c r="T582" s="24">
        <f>T583+T584</f>
        <v>1128518.8999999999</v>
      </c>
      <c r="U582" s="24">
        <f>U583+U584</f>
        <v>1128518.8999999999</v>
      </c>
    </row>
    <row r="583" spans="1:21" ht="12.75" customHeight="1">
      <c r="A583" s="32"/>
      <c r="B583" s="115" t="s">
        <v>16</v>
      </c>
      <c r="C583" s="115"/>
      <c r="D583" s="115"/>
      <c r="E583" s="115"/>
      <c r="F583" s="115"/>
      <c r="G583" s="115"/>
      <c r="H583" s="116"/>
      <c r="I583" s="23">
        <v>855</v>
      </c>
      <c r="J583" s="12">
        <v>7</v>
      </c>
      <c r="K583" s="13">
        <v>3</v>
      </c>
      <c r="L583" s="14">
        <v>240382530</v>
      </c>
      <c r="M583" s="15" t="s">
        <v>15</v>
      </c>
      <c r="N583" s="16">
        <v>0</v>
      </c>
      <c r="O583" s="24">
        <f>594500+179516.9-385426.9</f>
        <v>388590</v>
      </c>
      <c r="T583" s="24">
        <f>595000+162518.9</f>
        <v>757518.9</v>
      </c>
      <c r="U583" s="24">
        <f>595000+162518.9</f>
        <v>757518.9</v>
      </c>
    </row>
    <row r="584" spans="1:21" ht="21.75" customHeight="1">
      <c r="A584" s="32"/>
      <c r="B584" s="115" t="s">
        <v>22</v>
      </c>
      <c r="C584" s="115"/>
      <c r="D584" s="115"/>
      <c r="E584" s="115"/>
      <c r="F584" s="115"/>
      <c r="G584" s="115"/>
      <c r="H584" s="116"/>
      <c r="I584" s="23">
        <v>855</v>
      </c>
      <c r="J584" s="12">
        <v>7</v>
      </c>
      <c r="K584" s="13">
        <v>3</v>
      </c>
      <c r="L584" s="14">
        <v>240382530</v>
      </c>
      <c r="M584" s="15" t="s">
        <v>21</v>
      </c>
      <c r="N584" s="16">
        <v>0</v>
      </c>
      <c r="O584" s="24">
        <f>371000-180000</f>
        <v>191000</v>
      </c>
      <c r="T584" s="24">
        <f>371000</f>
        <v>371000</v>
      </c>
      <c r="U584" s="24">
        <f>371000</f>
        <v>371000</v>
      </c>
    </row>
    <row r="585" spans="1:21" ht="40.5" customHeight="1">
      <c r="A585" s="32"/>
      <c r="B585" s="109" t="s">
        <v>239</v>
      </c>
      <c r="C585" s="110"/>
      <c r="D585" s="110"/>
      <c r="E585" s="110"/>
      <c r="F585" s="110"/>
      <c r="G585" s="110"/>
      <c r="H585" s="110"/>
      <c r="I585" s="48">
        <v>855</v>
      </c>
      <c r="J585" s="12">
        <v>7</v>
      </c>
      <c r="K585" s="13">
        <v>3</v>
      </c>
      <c r="L585" s="14">
        <v>1000000000</v>
      </c>
      <c r="M585" s="15"/>
      <c r="N585" s="16"/>
      <c r="O585" s="24">
        <f>O586</f>
        <v>38900</v>
      </c>
      <c r="T585" s="24">
        <f t="shared" ref="T585:U588" si="79">T586</f>
        <v>77800</v>
      </c>
      <c r="U585" s="24">
        <f t="shared" si="79"/>
        <v>77800</v>
      </c>
    </row>
    <row r="586" spans="1:21" ht="17.25" customHeight="1">
      <c r="A586" s="32"/>
      <c r="B586" s="109" t="s">
        <v>207</v>
      </c>
      <c r="C586" s="110"/>
      <c r="D586" s="110"/>
      <c r="E586" s="110"/>
      <c r="F586" s="110"/>
      <c r="G586" s="110"/>
      <c r="H586" s="110"/>
      <c r="I586" s="48">
        <v>855</v>
      </c>
      <c r="J586" s="12">
        <v>7</v>
      </c>
      <c r="K586" s="13">
        <v>3</v>
      </c>
      <c r="L586" s="14">
        <v>1040000000</v>
      </c>
      <c r="M586" s="15"/>
      <c r="N586" s="16"/>
      <c r="O586" s="24">
        <f>O587</f>
        <v>38900</v>
      </c>
      <c r="T586" s="24">
        <f t="shared" si="79"/>
        <v>77800</v>
      </c>
      <c r="U586" s="24">
        <f t="shared" si="79"/>
        <v>77800</v>
      </c>
    </row>
    <row r="587" spans="1:21" ht="62.25" customHeight="1">
      <c r="A587" s="32"/>
      <c r="B587" s="109" t="s">
        <v>240</v>
      </c>
      <c r="C587" s="110"/>
      <c r="D587" s="110"/>
      <c r="E587" s="110"/>
      <c r="F587" s="110"/>
      <c r="G587" s="110"/>
      <c r="H587" s="110"/>
      <c r="I587" s="48">
        <v>855</v>
      </c>
      <c r="J587" s="12">
        <v>7</v>
      </c>
      <c r="K587" s="13">
        <v>3</v>
      </c>
      <c r="L587" s="14">
        <v>1040200000</v>
      </c>
      <c r="M587" s="15"/>
      <c r="N587" s="16"/>
      <c r="O587" s="24">
        <f>O588</f>
        <v>38900</v>
      </c>
      <c r="T587" s="24">
        <f t="shared" si="79"/>
        <v>77800</v>
      </c>
      <c r="U587" s="24">
        <f t="shared" si="79"/>
        <v>77800</v>
      </c>
    </row>
    <row r="588" spans="1:21" ht="21.75" customHeight="1">
      <c r="A588" s="32"/>
      <c r="B588" s="115" t="s">
        <v>59</v>
      </c>
      <c r="C588" s="115"/>
      <c r="D588" s="115"/>
      <c r="E588" s="115"/>
      <c r="F588" s="115"/>
      <c r="G588" s="115"/>
      <c r="H588" s="116"/>
      <c r="I588" s="48">
        <v>855</v>
      </c>
      <c r="J588" s="12">
        <v>7</v>
      </c>
      <c r="K588" s="13">
        <v>3</v>
      </c>
      <c r="L588" s="14">
        <v>1040227005</v>
      </c>
      <c r="M588" s="15"/>
      <c r="N588" s="16">
        <v>0</v>
      </c>
      <c r="O588" s="24">
        <f>O589</f>
        <v>38900</v>
      </c>
      <c r="T588" s="24">
        <f t="shared" si="79"/>
        <v>77800</v>
      </c>
      <c r="U588" s="24">
        <f t="shared" si="79"/>
        <v>77800</v>
      </c>
    </row>
    <row r="589" spans="1:21" ht="21.75" customHeight="1">
      <c r="A589" s="32"/>
      <c r="B589" s="115" t="s">
        <v>13</v>
      </c>
      <c r="C589" s="115"/>
      <c r="D589" s="115"/>
      <c r="E589" s="115"/>
      <c r="F589" s="115"/>
      <c r="G589" s="115"/>
      <c r="H589" s="116"/>
      <c r="I589" s="48">
        <v>855</v>
      </c>
      <c r="J589" s="12">
        <v>7</v>
      </c>
      <c r="K589" s="13">
        <v>3</v>
      </c>
      <c r="L589" s="14">
        <v>1040227005</v>
      </c>
      <c r="M589" s="15" t="s">
        <v>12</v>
      </c>
      <c r="N589" s="16">
        <v>0</v>
      </c>
      <c r="O589" s="24">
        <f>77800-38900</f>
        <v>38900</v>
      </c>
      <c r="T589" s="24">
        <f>77800</f>
        <v>77800</v>
      </c>
      <c r="U589" s="24">
        <f>77800</f>
        <v>77800</v>
      </c>
    </row>
    <row r="590" spans="1:21" ht="12.75" hidden="1" customHeight="1">
      <c r="A590" s="32"/>
      <c r="B590" s="125" t="s">
        <v>58</v>
      </c>
      <c r="C590" s="125"/>
      <c r="D590" s="125"/>
      <c r="E590" s="125"/>
      <c r="F590" s="125"/>
      <c r="G590" s="125"/>
      <c r="H590" s="126"/>
      <c r="I590" s="43">
        <v>855</v>
      </c>
      <c r="J590" s="18">
        <v>7</v>
      </c>
      <c r="K590" s="19">
        <v>7</v>
      </c>
      <c r="L590" s="20"/>
      <c r="M590" s="21"/>
      <c r="N590" s="22">
        <v>0</v>
      </c>
      <c r="O590" s="17">
        <f>O591</f>
        <v>0</v>
      </c>
      <c r="T590" s="17">
        <f t="shared" ref="T590:U593" si="80">T591</f>
        <v>0</v>
      </c>
      <c r="U590" s="17">
        <f t="shared" si="80"/>
        <v>0</v>
      </c>
    </row>
    <row r="591" spans="1:21" ht="27" hidden="1" customHeight="1">
      <c r="A591" s="32"/>
      <c r="B591" s="109" t="s">
        <v>237</v>
      </c>
      <c r="C591" s="110"/>
      <c r="D591" s="110"/>
      <c r="E591" s="110"/>
      <c r="F591" s="110"/>
      <c r="G591" s="110"/>
      <c r="H591" s="110"/>
      <c r="I591" s="48">
        <v>855</v>
      </c>
      <c r="J591" s="12">
        <v>7</v>
      </c>
      <c r="K591" s="13">
        <v>7</v>
      </c>
      <c r="L591" s="14">
        <v>200000000</v>
      </c>
      <c r="M591" s="21"/>
      <c r="N591" s="22"/>
      <c r="O591" s="17">
        <f>O592</f>
        <v>0</v>
      </c>
      <c r="T591" s="17">
        <f t="shared" si="80"/>
        <v>0</v>
      </c>
      <c r="U591" s="17">
        <f t="shared" si="80"/>
        <v>0</v>
      </c>
    </row>
    <row r="592" spans="1:21" ht="12.75" hidden="1" customHeight="1">
      <c r="A592" s="32"/>
      <c r="B592" s="109" t="s">
        <v>207</v>
      </c>
      <c r="C592" s="110"/>
      <c r="D592" s="110"/>
      <c r="E592" s="110"/>
      <c r="F592" s="110"/>
      <c r="G592" s="110"/>
      <c r="H592" s="110"/>
      <c r="I592" s="48">
        <v>855</v>
      </c>
      <c r="J592" s="12">
        <v>7</v>
      </c>
      <c r="K592" s="13">
        <v>7</v>
      </c>
      <c r="L592" s="14">
        <v>240000000</v>
      </c>
      <c r="M592" s="21"/>
      <c r="N592" s="22"/>
      <c r="O592" s="17">
        <f>O593</f>
        <v>0</v>
      </c>
      <c r="T592" s="17">
        <f t="shared" si="80"/>
        <v>0</v>
      </c>
      <c r="U592" s="17">
        <f t="shared" si="80"/>
        <v>0</v>
      </c>
    </row>
    <row r="593" spans="1:21" ht="35.25" hidden="1" customHeight="1">
      <c r="A593" s="32"/>
      <c r="B593" s="109" t="s">
        <v>251</v>
      </c>
      <c r="C593" s="110"/>
      <c r="D593" s="110"/>
      <c r="E593" s="110"/>
      <c r="F593" s="110"/>
      <c r="G593" s="110"/>
      <c r="H593" s="110"/>
      <c r="I593" s="48">
        <v>855</v>
      </c>
      <c r="J593" s="12">
        <v>7</v>
      </c>
      <c r="K593" s="13">
        <v>7</v>
      </c>
      <c r="L593" s="14">
        <v>240500000</v>
      </c>
      <c r="M593" s="21"/>
      <c r="N593" s="22"/>
      <c r="O593" s="17">
        <f>O594</f>
        <v>0</v>
      </c>
      <c r="T593" s="17">
        <f t="shared" si="80"/>
        <v>0</v>
      </c>
      <c r="U593" s="17">
        <f t="shared" si="80"/>
        <v>0</v>
      </c>
    </row>
    <row r="594" spans="1:21" ht="12.75" hidden="1" customHeight="1">
      <c r="A594" s="32"/>
      <c r="B594" s="115" t="s">
        <v>57</v>
      </c>
      <c r="C594" s="115"/>
      <c r="D594" s="115"/>
      <c r="E594" s="115"/>
      <c r="F594" s="115"/>
      <c r="G594" s="115"/>
      <c r="H594" s="116"/>
      <c r="I594" s="48">
        <v>855</v>
      </c>
      <c r="J594" s="12">
        <v>7</v>
      </c>
      <c r="K594" s="13">
        <v>7</v>
      </c>
      <c r="L594" s="14" t="s">
        <v>196</v>
      </c>
      <c r="M594" s="15"/>
      <c r="N594" s="16">
        <v>0</v>
      </c>
      <c r="O594" s="24">
        <f>O595+O596+O597</f>
        <v>0</v>
      </c>
      <c r="T594" s="24">
        <f>T595+T596+T597</f>
        <v>0</v>
      </c>
      <c r="U594" s="24">
        <f>U595+U596+U597</f>
        <v>0</v>
      </c>
    </row>
    <row r="595" spans="1:21" ht="12.75" hidden="1" customHeight="1">
      <c r="A595" s="32"/>
      <c r="B595" s="115" t="s">
        <v>16</v>
      </c>
      <c r="C595" s="115"/>
      <c r="D595" s="115"/>
      <c r="E595" s="115"/>
      <c r="F595" s="115"/>
      <c r="G595" s="115"/>
      <c r="H595" s="116"/>
      <c r="I595" s="48">
        <v>855</v>
      </c>
      <c r="J595" s="12">
        <v>7</v>
      </c>
      <c r="K595" s="13">
        <v>7</v>
      </c>
      <c r="L595" s="14" t="s">
        <v>196</v>
      </c>
      <c r="M595" s="15" t="s">
        <v>15</v>
      </c>
      <c r="N595" s="16">
        <v>0</v>
      </c>
      <c r="O595" s="24"/>
      <c r="T595" s="24"/>
      <c r="U595" s="24"/>
    </row>
    <row r="596" spans="1:21" ht="21.75" hidden="1" customHeight="1">
      <c r="A596" s="32"/>
      <c r="B596" s="115" t="s">
        <v>13</v>
      </c>
      <c r="C596" s="115"/>
      <c r="D596" s="115"/>
      <c r="E596" s="115"/>
      <c r="F596" s="115"/>
      <c r="G596" s="115"/>
      <c r="H596" s="116"/>
      <c r="I596" s="48">
        <v>855</v>
      </c>
      <c r="J596" s="12">
        <v>7</v>
      </c>
      <c r="K596" s="13">
        <v>7</v>
      </c>
      <c r="L596" s="14" t="s">
        <v>196</v>
      </c>
      <c r="M596" s="15" t="s">
        <v>12</v>
      </c>
      <c r="N596" s="16">
        <v>0</v>
      </c>
      <c r="O596" s="24"/>
      <c r="T596" s="24"/>
      <c r="U596" s="24"/>
    </row>
    <row r="597" spans="1:21" ht="21.75" hidden="1" customHeight="1">
      <c r="A597" s="32"/>
      <c r="B597" s="115" t="s">
        <v>22</v>
      </c>
      <c r="C597" s="115"/>
      <c r="D597" s="115"/>
      <c r="E597" s="115"/>
      <c r="F597" s="115"/>
      <c r="G597" s="115"/>
      <c r="H597" s="116"/>
      <c r="I597" s="48">
        <v>855</v>
      </c>
      <c r="J597" s="12">
        <v>7</v>
      </c>
      <c r="K597" s="13">
        <v>7</v>
      </c>
      <c r="L597" s="14" t="s">
        <v>196</v>
      </c>
      <c r="M597" s="15" t="s">
        <v>21</v>
      </c>
      <c r="N597" s="16">
        <v>0</v>
      </c>
      <c r="O597" s="24">
        <v>0</v>
      </c>
      <c r="T597" s="24">
        <v>0</v>
      </c>
      <c r="U597" s="24">
        <v>0</v>
      </c>
    </row>
    <row r="598" spans="1:21" ht="12.75" customHeight="1">
      <c r="A598" s="32"/>
      <c r="B598" s="125" t="s">
        <v>55</v>
      </c>
      <c r="C598" s="125"/>
      <c r="D598" s="125"/>
      <c r="E598" s="125"/>
      <c r="F598" s="125"/>
      <c r="G598" s="125"/>
      <c r="H598" s="126"/>
      <c r="I598" s="43">
        <v>855</v>
      </c>
      <c r="J598" s="18">
        <v>7</v>
      </c>
      <c r="K598" s="19">
        <v>9</v>
      </c>
      <c r="L598" s="20"/>
      <c r="M598" s="21"/>
      <c r="N598" s="22">
        <v>0</v>
      </c>
      <c r="O598" s="17">
        <f>O599+O621+O626+O634</f>
        <v>7053991.8700000001</v>
      </c>
      <c r="P598" s="17">
        <f t="shared" ref="P598:U598" si="81">P599+P621+P626+P634</f>
        <v>0</v>
      </c>
      <c r="Q598" s="17">
        <f t="shared" si="81"/>
        <v>0</v>
      </c>
      <c r="R598" s="17">
        <f t="shared" si="81"/>
        <v>0</v>
      </c>
      <c r="S598" s="17">
        <f t="shared" si="81"/>
        <v>0</v>
      </c>
      <c r="T598" s="17">
        <f t="shared" si="81"/>
        <v>7053991.8700000001</v>
      </c>
      <c r="U598" s="17">
        <f t="shared" si="81"/>
        <v>7053991.8700000001</v>
      </c>
    </row>
    <row r="599" spans="1:21" ht="27" customHeight="1">
      <c r="A599" s="32"/>
      <c r="B599" s="109" t="s">
        <v>237</v>
      </c>
      <c r="C599" s="110"/>
      <c r="D599" s="110"/>
      <c r="E599" s="110"/>
      <c r="F599" s="110"/>
      <c r="G599" s="110"/>
      <c r="H599" s="110"/>
      <c r="I599" s="48">
        <v>855</v>
      </c>
      <c r="J599" s="12">
        <v>7</v>
      </c>
      <c r="K599" s="13">
        <v>9</v>
      </c>
      <c r="L599" s="14">
        <v>200000000</v>
      </c>
      <c r="M599" s="21"/>
      <c r="N599" s="22"/>
      <c r="O599" s="24">
        <f>O600</f>
        <v>6850071.8700000001</v>
      </c>
      <c r="T599" s="24">
        <f>T600</f>
        <v>6850071.8700000001</v>
      </c>
      <c r="U599" s="24">
        <f>U600</f>
        <v>6850071.8700000001</v>
      </c>
    </row>
    <row r="600" spans="1:21" ht="12.75" customHeight="1">
      <c r="A600" s="32"/>
      <c r="B600" s="109" t="s">
        <v>207</v>
      </c>
      <c r="C600" s="110"/>
      <c r="D600" s="110"/>
      <c r="E600" s="110"/>
      <c r="F600" s="110"/>
      <c r="G600" s="110"/>
      <c r="H600" s="110"/>
      <c r="I600" s="48">
        <v>855</v>
      </c>
      <c r="J600" s="12">
        <v>7</v>
      </c>
      <c r="K600" s="13">
        <v>9</v>
      </c>
      <c r="L600" s="14">
        <v>240000000</v>
      </c>
      <c r="M600" s="21"/>
      <c r="N600" s="22"/>
      <c r="O600" s="24">
        <f>O601+O607</f>
        <v>6850071.8700000001</v>
      </c>
      <c r="P600" s="24">
        <f t="shared" ref="P600:U600" si="82">P601+P607</f>
        <v>0</v>
      </c>
      <c r="Q600" s="24">
        <f t="shared" si="82"/>
        <v>0</v>
      </c>
      <c r="R600" s="24">
        <f t="shared" si="82"/>
        <v>0</v>
      </c>
      <c r="S600" s="24">
        <f t="shared" si="82"/>
        <v>0</v>
      </c>
      <c r="T600" s="24">
        <f t="shared" si="82"/>
        <v>6850071.8700000001</v>
      </c>
      <c r="U600" s="24">
        <f t="shared" si="82"/>
        <v>6850071.8700000001</v>
      </c>
    </row>
    <row r="601" spans="1:21" ht="36.75" customHeight="1">
      <c r="A601" s="32"/>
      <c r="B601" s="109" t="s">
        <v>251</v>
      </c>
      <c r="C601" s="110"/>
      <c r="D601" s="110"/>
      <c r="E601" s="110"/>
      <c r="F601" s="110"/>
      <c r="G601" s="110"/>
      <c r="H601" s="110"/>
      <c r="I601" s="48">
        <v>855</v>
      </c>
      <c r="J601" s="12">
        <v>7</v>
      </c>
      <c r="K601" s="13">
        <v>9</v>
      </c>
      <c r="L601" s="14">
        <v>240500000</v>
      </c>
      <c r="M601" s="21"/>
      <c r="N601" s="22"/>
      <c r="O601" s="24">
        <f>O602</f>
        <v>2930184.8200000003</v>
      </c>
      <c r="T601" s="24">
        <f>T602</f>
        <v>2930184.8200000003</v>
      </c>
      <c r="U601" s="24">
        <f>U602</f>
        <v>2930184.8200000003</v>
      </c>
    </row>
    <row r="602" spans="1:21" ht="12.75" customHeight="1">
      <c r="A602" s="32"/>
      <c r="B602" s="115" t="s">
        <v>57</v>
      </c>
      <c r="C602" s="115"/>
      <c r="D602" s="115"/>
      <c r="E602" s="115"/>
      <c r="F602" s="115"/>
      <c r="G602" s="115"/>
      <c r="H602" s="116"/>
      <c r="I602" s="48">
        <v>855</v>
      </c>
      <c r="J602" s="12">
        <v>7</v>
      </c>
      <c r="K602" s="13">
        <v>9</v>
      </c>
      <c r="L602" s="14" t="s">
        <v>196</v>
      </c>
      <c r="M602" s="21"/>
      <c r="N602" s="22"/>
      <c r="O602" s="24">
        <f>O603+O604+O605</f>
        <v>2930184.8200000003</v>
      </c>
      <c r="P602" s="24">
        <f t="shared" ref="P602:U602" si="83">P603+P604+P605</f>
        <v>0</v>
      </c>
      <c r="Q602" s="24">
        <f t="shared" si="83"/>
        <v>0</v>
      </c>
      <c r="R602" s="24">
        <f t="shared" si="83"/>
        <v>0</v>
      </c>
      <c r="S602" s="24">
        <f t="shared" si="83"/>
        <v>0</v>
      </c>
      <c r="T602" s="24">
        <f t="shared" si="83"/>
        <v>2930184.8200000003</v>
      </c>
      <c r="U602" s="24">
        <f t="shared" si="83"/>
        <v>2930184.8200000003</v>
      </c>
    </row>
    <row r="603" spans="1:21" ht="15" customHeight="1">
      <c r="A603" s="32"/>
      <c r="B603" s="115" t="s">
        <v>16</v>
      </c>
      <c r="C603" s="115"/>
      <c r="D603" s="115"/>
      <c r="E603" s="115"/>
      <c r="F603" s="115"/>
      <c r="G603" s="115"/>
      <c r="H603" s="116"/>
      <c r="I603" s="48">
        <v>855</v>
      </c>
      <c r="J603" s="12">
        <v>7</v>
      </c>
      <c r="K603" s="13">
        <v>9</v>
      </c>
      <c r="L603" s="14" t="s">
        <v>196</v>
      </c>
      <c r="M603" s="15" t="s">
        <v>15</v>
      </c>
      <c r="N603" s="22"/>
      <c r="O603" s="24">
        <f>5854.86+3891.72+16874.68+53145.24</f>
        <v>79766.5</v>
      </c>
      <c r="T603" s="24">
        <f>5854.86+3891.72+16874.68+53145.24</f>
        <v>79766.5</v>
      </c>
      <c r="U603" s="24">
        <f>5854.86+3891.72+16874.68+53145.24</f>
        <v>79766.5</v>
      </c>
    </row>
    <row r="604" spans="1:21" ht="12.75" customHeight="1">
      <c r="A604" s="32"/>
      <c r="B604" s="115" t="s">
        <v>13</v>
      </c>
      <c r="C604" s="115"/>
      <c r="D604" s="115"/>
      <c r="E604" s="115"/>
      <c r="F604" s="115"/>
      <c r="G604" s="115"/>
      <c r="H604" s="116"/>
      <c r="I604" s="48">
        <v>855</v>
      </c>
      <c r="J604" s="12">
        <v>7</v>
      </c>
      <c r="K604" s="13">
        <v>9</v>
      </c>
      <c r="L604" s="14" t="s">
        <v>196</v>
      </c>
      <c r="M604" s="15" t="s">
        <v>12</v>
      </c>
      <c r="N604" s="22"/>
      <c r="O604" s="24">
        <f>294931.21+50563.95+2504923.16</f>
        <v>2850418.3200000003</v>
      </c>
      <c r="T604" s="24">
        <f>294931.21+50563.95+2504923.16</f>
        <v>2850418.3200000003</v>
      </c>
      <c r="U604" s="24">
        <f>294931.21+50563.95+2504923.16</f>
        <v>2850418.3200000003</v>
      </c>
    </row>
    <row r="605" spans="1:21" ht="12.75" customHeight="1">
      <c r="A605" s="32"/>
      <c r="B605" s="115" t="s">
        <v>22</v>
      </c>
      <c r="C605" s="115"/>
      <c r="D605" s="115"/>
      <c r="E605" s="115"/>
      <c r="F605" s="115"/>
      <c r="G605" s="115"/>
      <c r="H605" s="116"/>
      <c r="I605" s="48">
        <v>855</v>
      </c>
      <c r="J605" s="12">
        <v>7</v>
      </c>
      <c r="K605" s="13">
        <v>9</v>
      </c>
      <c r="L605" s="14" t="s">
        <v>196</v>
      </c>
      <c r="M605" s="15" t="s">
        <v>21</v>
      </c>
      <c r="N605" s="22"/>
      <c r="O605" s="24">
        <v>0</v>
      </c>
      <c r="T605" s="24">
        <v>0</v>
      </c>
      <c r="U605" s="24">
        <v>0</v>
      </c>
    </row>
    <row r="606" spans="1:21" ht="12.75" customHeight="1">
      <c r="A606" s="32"/>
      <c r="B606" s="170"/>
      <c r="C606" s="171"/>
      <c r="D606" s="171"/>
      <c r="E606" s="171"/>
      <c r="F606" s="171"/>
      <c r="G606" s="171"/>
      <c r="H606" s="172"/>
      <c r="I606" s="48"/>
      <c r="J606" s="12"/>
      <c r="K606" s="13"/>
      <c r="L606" s="14"/>
      <c r="M606" s="21"/>
      <c r="N606" s="22"/>
      <c r="O606" s="24"/>
      <c r="T606" s="24"/>
      <c r="U606" s="24"/>
    </row>
    <row r="607" spans="1:21" ht="24" customHeight="1">
      <c r="A607" s="32"/>
      <c r="B607" s="109" t="s">
        <v>255</v>
      </c>
      <c r="C607" s="110"/>
      <c r="D607" s="110"/>
      <c r="E607" s="110"/>
      <c r="F607" s="110"/>
      <c r="G607" s="110"/>
      <c r="H607" s="110"/>
      <c r="I607" s="48">
        <v>855</v>
      </c>
      <c r="J607" s="12">
        <v>7</v>
      </c>
      <c r="K607" s="13">
        <v>9</v>
      </c>
      <c r="L607" s="14">
        <v>240600000</v>
      </c>
      <c r="M607" s="21"/>
      <c r="N607" s="22"/>
      <c r="O607" s="24">
        <f>O608+O612+O614+O617+O619</f>
        <v>3919887.05</v>
      </c>
      <c r="P607" s="24">
        <f t="shared" ref="P607:U607" si="84">P608+P612+P614+P617+P619</f>
        <v>0</v>
      </c>
      <c r="Q607" s="24">
        <f t="shared" si="84"/>
        <v>0</v>
      </c>
      <c r="R607" s="24">
        <f t="shared" si="84"/>
        <v>0</v>
      </c>
      <c r="S607" s="24">
        <f t="shared" si="84"/>
        <v>0</v>
      </c>
      <c r="T607" s="24">
        <f t="shared" si="84"/>
        <v>3919887.05</v>
      </c>
      <c r="U607" s="24">
        <f t="shared" si="84"/>
        <v>3919887.05</v>
      </c>
    </row>
    <row r="608" spans="1:21" ht="21.75" hidden="1" customHeight="1">
      <c r="A608" s="32"/>
      <c r="B608" s="115" t="s">
        <v>49</v>
      </c>
      <c r="C608" s="115"/>
      <c r="D608" s="115"/>
      <c r="E608" s="115"/>
      <c r="F608" s="115"/>
      <c r="G608" s="115"/>
      <c r="H608" s="116"/>
      <c r="I608" s="48">
        <v>855</v>
      </c>
      <c r="J608" s="12">
        <v>7</v>
      </c>
      <c r="K608" s="13">
        <v>9</v>
      </c>
      <c r="L608" s="14">
        <v>240600590</v>
      </c>
      <c r="M608" s="15"/>
      <c r="N608" s="16">
        <v>0</v>
      </c>
      <c r="O608" s="24">
        <f>O609+O610+O611</f>
        <v>0</v>
      </c>
      <c r="T608" s="24">
        <f>T609+T610+T611</f>
        <v>0</v>
      </c>
      <c r="U608" s="24">
        <f>U609+U610+U611</f>
        <v>0</v>
      </c>
    </row>
    <row r="609" spans="1:21" ht="12.75" hidden="1" customHeight="1">
      <c r="A609" s="32"/>
      <c r="B609" s="115" t="s">
        <v>16</v>
      </c>
      <c r="C609" s="115"/>
      <c r="D609" s="115"/>
      <c r="E609" s="115"/>
      <c r="F609" s="115"/>
      <c r="G609" s="115"/>
      <c r="H609" s="116"/>
      <c r="I609" s="48">
        <v>855</v>
      </c>
      <c r="J609" s="12">
        <v>7</v>
      </c>
      <c r="K609" s="13">
        <v>9</v>
      </c>
      <c r="L609" s="14">
        <v>240600590</v>
      </c>
      <c r="M609" s="15" t="s">
        <v>15</v>
      </c>
      <c r="N609" s="16">
        <v>0</v>
      </c>
      <c r="O609" s="24"/>
      <c r="T609" s="24"/>
      <c r="U609" s="24"/>
    </row>
    <row r="610" spans="1:21" ht="21.75" hidden="1" customHeight="1">
      <c r="A610" s="32"/>
      <c r="B610" s="115" t="s">
        <v>13</v>
      </c>
      <c r="C610" s="115"/>
      <c r="D610" s="115"/>
      <c r="E610" s="115"/>
      <c r="F610" s="115"/>
      <c r="G610" s="115"/>
      <c r="H610" s="116"/>
      <c r="I610" s="48">
        <v>855</v>
      </c>
      <c r="J610" s="12">
        <v>7</v>
      </c>
      <c r="K610" s="13">
        <v>9</v>
      </c>
      <c r="L610" s="14">
        <v>240600590</v>
      </c>
      <c r="M610" s="15" t="s">
        <v>12</v>
      </c>
      <c r="N610" s="16">
        <v>0</v>
      </c>
      <c r="O610" s="24"/>
      <c r="T610" s="24"/>
      <c r="U610" s="24"/>
    </row>
    <row r="611" spans="1:21" ht="10.5" hidden="1" customHeight="1">
      <c r="A611" s="32"/>
      <c r="B611" s="115" t="s">
        <v>42</v>
      </c>
      <c r="C611" s="115"/>
      <c r="D611" s="115"/>
      <c r="E611" s="115"/>
      <c r="F611" s="115"/>
      <c r="G611" s="115"/>
      <c r="H611" s="116"/>
      <c r="I611" s="48">
        <v>855</v>
      </c>
      <c r="J611" s="12">
        <v>7</v>
      </c>
      <c r="K611" s="13">
        <v>9</v>
      </c>
      <c r="L611" s="14">
        <v>240600590</v>
      </c>
      <c r="M611" s="15" t="s">
        <v>41</v>
      </c>
      <c r="N611" s="16">
        <v>0</v>
      </c>
      <c r="O611" s="24"/>
      <c r="T611" s="24"/>
      <c r="U611" s="24"/>
    </row>
    <row r="612" spans="1:21" ht="21.75" customHeight="1">
      <c r="A612" s="32"/>
      <c r="B612" s="115" t="s">
        <v>44</v>
      </c>
      <c r="C612" s="115"/>
      <c r="D612" s="115"/>
      <c r="E612" s="115"/>
      <c r="F612" s="115"/>
      <c r="G612" s="115"/>
      <c r="H612" s="116"/>
      <c r="I612" s="48">
        <v>855</v>
      </c>
      <c r="J612" s="12">
        <v>7</v>
      </c>
      <c r="K612" s="13">
        <v>9</v>
      </c>
      <c r="L612" s="14">
        <v>240600110</v>
      </c>
      <c r="M612" s="15"/>
      <c r="N612" s="16">
        <v>0</v>
      </c>
      <c r="O612" s="24">
        <f>O613</f>
        <v>2405617</v>
      </c>
      <c r="T612" s="24">
        <f>T613</f>
        <v>2405617</v>
      </c>
      <c r="U612" s="24">
        <f>U613</f>
        <v>2405617</v>
      </c>
    </row>
    <row r="613" spans="1:21" ht="21.75" customHeight="1">
      <c r="A613" s="32"/>
      <c r="B613" s="115" t="s">
        <v>39</v>
      </c>
      <c r="C613" s="115"/>
      <c r="D613" s="115"/>
      <c r="E613" s="115"/>
      <c r="F613" s="115"/>
      <c r="G613" s="115"/>
      <c r="H613" s="116"/>
      <c r="I613" s="48">
        <v>855</v>
      </c>
      <c r="J613" s="12">
        <v>7</v>
      </c>
      <c r="K613" s="13">
        <v>9</v>
      </c>
      <c r="L613" s="14">
        <v>240600110</v>
      </c>
      <c r="M613" s="15" t="s">
        <v>38</v>
      </c>
      <c r="N613" s="16">
        <v>0</v>
      </c>
      <c r="O613" s="24">
        <v>2405617</v>
      </c>
      <c r="T613" s="24">
        <v>2405617</v>
      </c>
      <c r="U613" s="24">
        <v>2405617</v>
      </c>
    </row>
    <row r="614" spans="1:21" ht="21.75" customHeight="1">
      <c r="A614" s="32"/>
      <c r="B614" s="115" t="s">
        <v>43</v>
      </c>
      <c r="C614" s="115"/>
      <c r="D614" s="115"/>
      <c r="E614" s="115"/>
      <c r="F614" s="115"/>
      <c r="G614" s="115"/>
      <c r="H614" s="116"/>
      <c r="I614" s="48">
        <v>855</v>
      </c>
      <c r="J614" s="12">
        <v>7</v>
      </c>
      <c r="K614" s="13">
        <v>9</v>
      </c>
      <c r="L614" s="14">
        <v>240600190</v>
      </c>
      <c r="M614" s="15"/>
      <c r="N614" s="16">
        <v>0</v>
      </c>
      <c r="O614" s="24">
        <f>O615+O616</f>
        <v>627011.68999999994</v>
      </c>
      <c r="T614" s="24">
        <f>T615+T616</f>
        <v>627011.68999999994</v>
      </c>
      <c r="U614" s="24">
        <f>U615+U616</f>
        <v>627011.68999999994</v>
      </c>
    </row>
    <row r="615" spans="1:21" ht="21.75" customHeight="1">
      <c r="A615" s="32"/>
      <c r="B615" s="115" t="s">
        <v>13</v>
      </c>
      <c r="C615" s="115"/>
      <c r="D615" s="115"/>
      <c r="E615" s="115"/>
      <c r="F615" s="115"/>
      <c r="G615" s="115"/>
      <c r="H615" s="116"/>
      <c r="I615" s="48">
        <v>855</v>
      </c>
      <c r="J615" s="12">
        <v>7</v>
      </c>
      <c r="K615" s="13">
        <v>9</v>
      </c>
      <c r="L615" s="14">
        <v>240600190</v>
      </c>
      <c r="M615" s="15" t="s">
        <v>12</v>
      </c>
      <c r="N615" s="16">
        <v>0</v>
      </c>
      <c r="O615" s="24">
        <v>571261.68999999994</v>
      </c>
      <c r="Q615" s="59"/>
      <c r="R615" s="59"/>
      <c r="S615" s="52"/>
      <c r="T615" s="24">
        <v>571261.68999999994</v>
      </c>
      <c r="U615" s="24">
        <v>571261.68999999994</v>
      </c>
    </row>
    <row r="616" spans="1:21" ht="12.75" customHeight="1">
      <c r="A616" s="32"/>
      <c r="B616" s="115" t="s">
        <v>42</v>
      </c>
      <c r="C616" s="115"/>
      <c r="D616" s="115"/>
      <c r="E616" s="115"/>
      <c r="F616" s="115"/>
      <c r="G616" s="115"/>
      <c r="H616" s="116"/>
      <c r="I616" s="48">
        <v>855</v>
      </c>
      <c r="J616" s="12">
        <v>7</v>
      </c>
      <c r="K616" s="13">
        <v>9</v>
      </c>
      <c r="L616" s="14">
        <v>240600190</v>
      </c>
      <c r="M616" s="15" t="s">
        <v>41</v>
      </c>
      <c r="N616" s="16">
        <v>0</v>
      </c>
      <c r="O616" s="24">
        <v>55750</v>
      </c>
      <c r="T616" s="24">
        <v>55750</v>
      </c>
      <c r="U616" s="24">
        <v>55750</v>
      </c>
    </row>
    <row r="617" spans="1:21" ht="12.75" customHeight="1">
      <c r="A617" s="32"/>
      <c r="B617" s="115" t="s">
        <v>54</v>
      </c>
      <c r="C617" s="115"/>
      <c r="D617" s="115"/>
      <c r="E617" s="115"/>
      <c r="F617" s="115"/>
      <c r="G617" s="115"/>
      <c r="H617" s="116"/>
      <c r="I617" s="48">
        <v>855</v>
      </c>
      <c r="J617" s="12">
        <v>7</v>
      </c>
      <c r="K617" s="13">
        <v>9</v>
      </c>
      <c r="L617" s="14">
        <v>240621360</v>
      </c>
      <c r="M617" s="15"/>
      <c r="N617" s="16">
        <v>0</v>
      </c>
      <c r="O617" s="24">
        <f>O618</f>
        <v>80000</v>
      </c>
      <c r="T617" s="24">
        <f>T618</f>
        <v>80000</v>
      </c>
      <c r="U617" s="24">
        <f>U618</f>
        <v>80000</v>
      </c>
    </row>
    <row r="618" spans="1:21" ht="21.75" customHeight="1">
      <c r="A618" s="32"/>
      <c r="B618" s="115" t="s">
        <v>13</v>
      </c>
      <c r="C618" s="115"/>
      <c r="D618" s="115"/>
      <c r="E618" s="115"/>
      <c r="F618" s="115"/>
      <c r="G618" s="115"/>
      <c r="H618" s="116"/>
      <c r="I618" s="48">
        <v>855</v>
      </c>
      <c r="J618" s="12">
        <v>7</v>
      </c>
      <c r="K618" s="13">
        <v>9</v>
      </c>
      <c r="L618" s="14">
        <v>240621360</v>
      </c>
      <c r="M618" s="15" t="s">
        <v>12</v>
      </c>
      <c r="N618" s="16">
        <v>0</v>
      </c>
      <c r="O618" s="24">
        <v>80000</v>
      </c>
      <c r="T618" s="24">
        <v>80000</v>
      </c>
      <c r="U618" s="24">
        <v>80000</v>
      </c>
    </row>
    <row r="619" spans="1:21" ht="28.5" customHeight="1">
      <c r="A619" s="32"/>
      <c r="B619" s="183" t="s">
        <v>87</v>
      </c>
      <c r="C619" s="184"/>
      <c r="D619" s="184"/>
      <c r="E619" s="184"/>
      <c r="F619" s="184"/>
      <c r="G619" s="184"/>
      <c r="H619" s="185"/>
      <c r="I619" s="48">
        <v>855</v>
      </c>
      <c r="J619" s="12">
        <v>7</v>
      </c>
      <c r="K619" s="13">
        <v>9</v>
      </c>
      <c r="L619" s="14">
        <v>240625960</v>
      </c>
      <c r="M619" s="15"/>
      <c r="N619" s="16"/>
      <c r="O619" s="24">
        <f>O620</f>
        <v>807258.3600000001</v>
      </c>
      <c r="T619" s="24">
        <f>T620</f>
        <v>807258.3600000001</v>
      </c>
      <c r="U619" s="24">
        <f>U620</f>
        <v>807258.3600000001</v>
      </c>
    </row>
    <row r="620" spans="1:21" ht="21.75" customHeight="1">
      <c r="A620" s="32"/>
      <c r="B620" s="115" t="s">
        <v>13</v>
      </c>
      <c r="C620" s="115"/>
      <c r="D620" s="115"/>
      <c r="E620" s="115"/>
      <c r="F620" s="115"/>
      <c r="G620" s="115"/>
      <c r="H620" s="116"/>
      <c r="I620" s="48">
        <v>855</v>
      </c>
      <c r="J620" s="12">
        <v>7</v>
      </c>
      <c r="K620" s="13">
        <v>9</v>
      </c>
      <c r="L620" s="14">
        <v>240625960</v>
      </c>
      <c r="M620" s="15">
        <v>240</v>
      </c>
      <c r="N620" s="16"/>
      <c r="O620" s="24">
        <f>12893.43+794364.93</f>
        <v>807258.3600000001</v>
      </c>
      <c r="T620" s="24">
        <f>12893.43+794364.93</f>
        <v>807258.3600000001</v>
      </c>
      <c r="U620" s="24">
        <f>12893.43+794364.93</f>
        <v>807258.3600000001</v>
      </c>
    </row>
    <row r="621" spans="1:21" ht="21.75" customHeight="1">
      <c r="A621" s="32"/>
      <c r="B621" s="109" t="s">
        <v>224</v>
      </c>
      <c r="C621" s="110"/>
      <c r="D621" s="110"/>
      <c r="E621" s="110"/>
      <c r="F621" s="110"/>
      <c r="G621" s="110"/>
      <c r="H621" s="110"/>
      <c r="I621" s="48">
        <v>855</v>
      </c>
      <c r="J621" s="12">
        <v>7</v>
      </c>
      <c r="K621" s="13">
        <v>9</v>
      </c>
      <c r="L621" s="14">
        <v>2000000000</v>
      </c>
      <c r="M621" s="15"/>
      <c r="N621" s="16"/>
      <c r="O621" s="24">
        <f>O622</f>
        <v>50000</v>
      </c>
      <c r="T621" s="24">
        <f t="shared" ref="T621:U624" si="85">T622</f>
        <v>50000</v>
      </c>
      <c r="U621" s="24">
        <f t="shared" si="85"/>
        <v>50000</v>
      </c>
    </row>
    <row r="622" spans="1:21" ht="13.5" customHeight="1">
      <c r="A622" s="32"/>
      <c r="B622" s="109" t="s">
        <v>207</v>
      </c>
      <c r="C622" s="110"/>
      <c r="D622" s="110"/>
      <c r="E622" s="110"/>
      <c r="F622" s="110"/>
      <c r="G622" s="110"/>
      <c r="H622" s="110"/>
      <c r="I622" s="48">
        <v>855</v>
      </c>
      <c r="J622" s="12">
        <v>7</v>
      </c>
      <c r="K622" s="13">
        <v>9</v>
      </c>
      <c r="L622" s="14">
        <v>2040000000</v>
      </c>
      <c r="M622" s="15"/>
      <c r="N622" s="16"/>
      <c r="O622" s="24">
        <f>O623</f>
        <v>50000</v>
      </c>
      <c r="T622" s="24">
        <f t="shared" si="85"/>
        <v>50000</v>
      </c>
      <c r="U622" s="24">
        <f t="shared" si="85"/>
        <v>50000</v>
      </c>
    </row>
    <row r="623" spans="1:21" ht="38.25" customHeight="1">
      <c r="A623" s="32"/>
      <c r="B623" s="109" t="s">
        <v>225</v>
      </c>
      <c r="C623" s="110"/>
      <c r="D623" s="110"/>
      <c r="E623" s="110"/>
      <c r="F623" s="110"/>
      <c r="G623" s="110"/>
      <c r="H623" s="110"/>
      <c r="I623" s="48">
        <v>855</v>
      </c>
      <c r="J623" s="12">
        <v>7</v>
      </c>
      <c r="K623" s="13">
        <v>9</v>
      </c>
      <c r="L623" s="14">
        <v>2040100000</v>
      </c>
      <c r="M623" s="15"/>
      <c r="N623" s="16"/>
      <c r="O623" s="24">
        <f>O624</f>
        <v>50000</v>
      </c>
      <c r="T623" s="24">
        <f t="shared" si="85"/>
        <v>50000</v>
      </c>
      <c r="U623" s="24">
        <f t="shared" si="85"/>
        <v>50000</v>
      </c>
    </row>
    <row r="624" spans="1:21" ht="21.75" customHeight="1">
      <c r="A624" s="32"/>
      <c r="B624" s="115" t="s">
        <v>53</v>
      </c>
      <c r="C624" s="115"/>
      <c r="D624" s="115"/>
      <c r="E624" s="115"/>
      <c r="F624" s="115"/>
      <c r="G624" s="115"/>
      <c r="H624" s="116"/>
      <c r="I624" s="48">
        <v>855</v>
      </c>
      <c r="J624" s="12">
        <v>7</v>
      </c>
      <c r="K624" s="13">
        <v>9</v>
      </c>
      <c r="L624" s="14">
        <v>2040127100</v>
      </c>
      <c r="M624" s="15"/>
      <c r="N624" s="16">
        <v>0</v>
      </c>
      <c r="O624" s="24">
        <f>O625</f>
        <v>50000</v>
      </c>
      <c r="T624" s="24">
        <f t="shared" si="85"/>
        <v>50000</v>
      </c>
      <c r="U624" s="24">
        <f t="shared" si="85"/>
        <v>50000</v>
      </c>
    </row>
    <row r="625" spans="1:21" ht="21.75" customHeight="1">
      <c r="A625" s="32"/>
      <c r="B625" s="115" t="s">
        <v>13</v>
      </c>
      <c r="C625" s="115"/>
      <c r="D625" s="115"/>
      <c r="E625" s="115"/>
      <c r="F625" s="115"/>
      <c r="G625" s="115"/>
      <c r="H625" s="116"/>
      <c r="I625" s="48">
        <v>855</v>
      </c>
      <c r="J625" s="12">
        <v>7</v>
      </c>
      <c r="K625" s="13">
        <v>9</v>
      </c>
      <c r="L625" s="14">
        <v>2040127100</v>
      </c>
      <c r="M625" s="15" t="s">
        <v>12</v>
      </c>
      <c r="N625" s="16">
        <v>0</v>
      </c>
      <c r="O625" s="24">
        <v>50000</v>
      </c>
      <c r="T625" s="24">
        <v>50000</v>
      </c>
      <c r="U625" s="24">
        <v>50000</v>
      </c>
    </row>
    <row r="626" spans="1:21" ht="51" customHeight="1">
      <c r="A626" s="32"/>
      <c r="B626" s="197" t="s">
        <v>317</v>
      </c>
      <c r="C626" s="198"/>
      <c r="D626" s="198"/>
      <c r="E626" s="198"/>
      <c r="F626" s="198"/>
      <c r="G626" s="198"/>
      <c r="H626" s="199"/>
      <c r="I626" s="48">
        <v>855</v>
      </c>
      <c r="J626" s="12">
        <v>7</v>
      </c>
      <c r="K626" s="25">
        <v>9</v>
      </c>
      <c r="L626" s="68">
        <v>2100000000</v>
      </c>
      <c r="M626" s="15"/>
      <c r="N626" s="16"/>
      <c r="O626" s="24">
        <f>O627</f>
        <v>150000</v>
      </c>
      <c r="T626" s="24">
        <f>T627</f>
        <v>150000</v>
      </c>
      <c r="U626" s="24">
        <f>U627</f>
        <v>150000</v>
      </c>
    </row>
    <row r="627" spans="1:21" ht="21.75" customHeight="1">
      <c r="A627" s="32"/>
      <c r="B627" s="186" t="s">
        <v>207</v>
      </c>
      <c r="C627" s="187"/>
      <c r="D627" s="187"/>
      <c r="E627" s="187"/>
      <c r="F627" s="187"/>
      <c r="G627" s="187"/>
      <c r="H627" s="188"/>
      <c r="I627" s="48">
        <v>855</v>
      </c>
      <c r="J627" s="12">
        <v>7</v>
      </c>
      <c r="K627" s="25">
        <v>9</v>
      </c>
      <c r="L627" s="68">
        <v>2140000000</v>
      </c>
      <c r="M627" s="15"/>
      <c r="N627" s="16"/>
      <c r="O627" s="24">
        <f>O628+O631</f>
        <v>150000</v>
      </c>
      <c r="P627" s="24">
        <f t="shared" ref="P627:U627" si="86">P628+P631</f>
        <v>0</v>
      </c>
      <c r="Q627" s="24">
        <f t="shared" si="86"/>
        <v>0</v>
      </c>
      <c r="R627" s="24">
        <f t="shared" si="86"/>
        <v>0</v>
      </c>
      <c r="S627" s="24">
        <f t="shared" si="86"/>
        <v>0</v>
      </c>
      <c r="T627" s="24">
        <f t="shared" si="86"/>
        <v>150000</v>
      </c>
      <c r="U627" s="24">
        <f t="shared" si="86"/>
        <v>150000</v>
      </c>
    </row>
    <row r="628" spans="1:21" ht="42" customHeight="1">
      <c r="A628" s="32"/>
      <c r="B628" s="180" t="s">
        <v>318</v>
      </c>
      <c r="C628" s="181"/>
      <c r="D628" s="181"/>
      <c r="E628" s="181"/>
      <c r="F628" s="181"/>
      <c r="G628" s="181"/>
      <c r="H628" s="182"/>
      <c r="I628" s="48">
        <v>855</v>
      </c>
      <c r="J628" s="12">
        <v>7</v>
      </c>
      <c r="K628" s="25">
        <v>9</v>
      </c>
      <c r="L628" s="68">
        <v>2140100000</v>
      </c>
      <c r="M628" s="15"/>
      <c r="N628" s="16"/>
      <c r="O628" s="24">
        <f>O629</f>
        <v>51875</v>
      </c>
      <c r="T628" s="24">
        <f>T629</f>
        <v>51875</v>
      </c>
      <c r="U628" s="24">
        <f>U629</f>
        <v>51875</v>
      </c>
    </row>
    <row r="629" spans="1:21" ht="35.25" customHeight="1">
      <c r="A629" s="32"/>
      <c r="B629" s="186" t="s">
        <v>319</v>
      </c>
      <c r="C629" s="187"/>
      <c r="D629" s="187"/>
      <c r="E629" s="187"/>
      <c r="F629" s="187"/>
      <c r="G629" s="187"/>
      <c r="H629" s="188"/>
      <c r="I629" s="48">
        <v>855</v>
      </c>
      <c r="J629" s="12">
        <v>7</v>
      </c>
      <c r="K629" s="25">
        <v>9</v>
      </c>
      <c r="L629" s="68">
        <v>2140127110</v>
      </c>
      <c r="M629" s="15"/>
      <c r="N629" s="16"/>
      <c r="O629" s="24">
        <f>O630</f>
        <v>51875</v>
      </c>
      <c r="T629" s="24">
        <f>T630</f>
        <v>51875</v>
      </c>
      <c r="U629" s="24">
        <f>U630</f>
        <v>51875</v>
      </c>
    </row>
    <row r="630" spans="1:21" ht="39.75" customHeight="1">
      <c r="A630" s="32"/>
      <c r="B630" s="180" t="s">
        <v>13</v>
      </c>
      <c r="C630" s="181"/>
      <c r="D630" s="181"/>
      <c r="E630" s="181"/>
      <c r="F630" s="181"/>
      <c r="G630" s="181"/>
      <c r="H630" s="182"/>
      <c r="I630" s="48">
        <v>855</v>
      </c>
      <c r="J630" s="12">
        <v>7</v>
      </c>
      <c r="K630" s="25">
        <v>9</v>
      </c>
      <c r="L630" s="69">
        <v>2140127110</v>
      </c>
      <c r="M630" s="15">
        <v>240</v>
      </c>
      <c r="N630" s="16"/>
      <c r="O630" s="24">
        <v>51875</v>
      </c>
      <c r="T630" s="24">
        <v>51875</v>
      </c>
      <c r="U630" s="24">
        <v>51875</v>
      </c>
    </row>
    <row r="631" spans="1:21" ht="30.75" customHeight="1">
      <c r="A631" s="32"/>
      <c r="B631" s="180" t="s">
        <v>321</v>
      </c>
      <c r="C631" s="181"/>
      <c r="D631" s="181"/>
      <c r="E631" s="181"/>
      <c r="F631" s="181"/>
      <c r="G631" s="181"/>
      <c r="H631" s="182"/>
      <c r="I631" s="48">
        <v>855</v>
      </c>
      <c r="J631" s="12">
        <v>7</v>
      </c>
      <c r="K631" s="13">
        <v>9</v>
      </c>
      <c r="L631" s="14">
        <v>2140200000</v>
      </c>
      <c r="M631" s="15"/>
      <c r="N631" s="16"/>
      <c r="O631" s="24">
        <f>O632</f>
        <v>98125</v>
      </c>
      <c r="T631" s="24">
        <f>T632</f>
        <v>98125</v>
      </c>
      <c r="U631" s="24">
        <f>U632</f>
        <v>98125</v>
      </c>
    </row>
    <row r="632" spans="1:21" ht="66" customHeight="1">
      <c r="A632" s="32"/>
      <c r="B632" s="180" t="s">
        <v>320</v>
      </c>
      <c r="C632" s="181"/>
      <c r="D632" s="181"/>
      <c r="E632" s="181"/>
      <c r="F632" s="181"/>
      <c r="G632" s="181"/>
      <c r="H632" s="182"/>
      <c r="I632" s="48">
        <v>855</v>
      </c>
      <c r="J632" s="12">
        <v>7</v>
      </c>
      <c r="K632" s="13">
        <v>9</v>
      </c>
      <c r="L632" s="14">
        <v>2140227200</v>
      </c>
      <c r="M632" s="15"/>
      <c r="N632" s="16"/>
      <c r="O632" s="24">
        <f>O633</f>
        <v>98125</v>
      </c>
      <c r="T632" s="24">
        <f>T633</f>
        <v>98125</v>
      </c>
      <c r="U632" s="24">
        <f>U633</f>
        <v>98125</v>
      </c>
    </row>
    <row r="633" spans="1:21" ht="37.5" customHeight="1">
      <c r="A633" s="32"/>
      <c r="B633" s="180" t="s">
        <v>13</v>
      </c>
      <c r="C633" s="181"/>
      <c r="D633" s="181"/>
      <c r="E633" s="181"/>
      <c r="F633" s="181"/>
      <c r="G633" s="181"/>
      <c r="H633" s="182"/>
      <c r="I633" s="48">
        <v>855</v>
      </c>
      <c r="J633" s="12">
        <v>7</v>
      </c>
      <c r="K633" s="13">
        <v>9</v>
      </c>
      <c r="L633" s="14">
        <v>2140227200</v>
      </c>
      <c r="M633" s="15">
        <v>240</v>
      </c>
      <c r="N633" s="16"/>
      <c r="O633" s="24">
        <v>98125</v>
      </c>
      <c r="T633" s="24">
        <v>98125</v>
      </c>
      <c r="U633" s="24">
        <v>98125</v>
      </c>
    </row>
    <row r="634" spans="1:21" ht="49.5" customHeight="1">
      <c r="A634" s="32"/>
      <c r="B634" s="116" t="s">
        <v>52</v>
      </c>
      <c r="C634" s="123"/>
      <c r="D634" s="123"/>
      <c r="E634" s="123"/>
      <c r="F634" s="123"/>
      <c r="G634" s="123"/>
      <c r="H634" s="124"/>
      <c r="I634" s="48">
        <v>855</v>
      </c>
      <c r="J634" s="12">
        <v>7</v>
      </c>
      <c r="K634" s="13">
        <v>9</v>
      </c>
      <c r="L634" s="14">
        <v>9990082460</v>
      </c>
      <c r="M634" s="15"/>
      <c r="N634" s="16">
        <v>0</v>
      </c>
      <c r="O634" s="24">
        <f>O635</f>
        <v>3920</v>
      </c>
      <c r="T634" s="24">
        <f>T635</f>
        <v>3920</v>
      </c>
      <c r="U634" s="24">
        <f>U635</f>
        <v>3920</v>
      </c>
    </row>
    <row r="635" spans="1:21" ht="21.75" customHeight="1">
      <c r="A635" s="32"/>
      <c r="B635" s="116" t="s">
        <v>39</v>
      </c>
      <c r="C635" s="123"/>
      <c r="D635" s="123"/>
      <c r="E635" s="123"/>
      <c r="F635" s="123"/>
      <c r="G635" s="123"/>
      <c r="H635" s="124"/>
      <c r="I635" s="48">
        <v>855</v>
      </c>
      <c r="J635" s="12">
        <v>7</v>
      </c>
      <c r="K635" s="13">
        <v>9</v>
      </c>
      <c r="L635" s="14">
        <v>9990082460</v>
      </c>
      <c r="M635" s="15" t="s">
        <v>38</v>
      </c>
      <c r="N635" s="16">
        <v>0</v>
      </c>
      <c r="O635" s="24">
        <v>3920</v>
      </c>
      <c r="T635" s="24">
        <v>3920</v>
      </c>
      <c r="U635" s="24">
        <v>3920</v>
      </c>
    </row>
    <row r="636" spans="1:21" ht="12.75" customHeight="1">
      <c r="A636" s="32"/>
      <c r="B636" s="132" t="s">
        <v>37</v>
      </c>
      <c r="C636" s="133"/>
      <c r="D636" s="133"/>
      <c r="E636" s="133"/>
      <c r="F636" s="133"/>
      <c r="G636" s="133"/>
      <c r="H636" s="134"/>
      <c r="I636" s="43">
        <v>855</v>
      </c>
      <c r="J636" s="65">
        <v>10</v>
      </c>
      <c r="K636" s="65" t="s">
        <v>279</v>
      </c>
      <c r="L636" s="44"/>
      <c r="M636" s="44"/>
      <c r="N636" s="44"/>
      <c r="O636" s="66">
        <f>O637</f>
        <v>571214.16</v>
      </c>
      <c r="T636" s="66">
        <f t="shared" ref="T636:U638" si="87">T637</f>
        <v>579968.4</v>
      </c>
      <c r="U636" s="66">
        <f t="shared" si="87"/>
        <v>579968.4</v>
      </c>
    </row>
    <row r="637" spans="1:21" ht="12.75" customHeight="1">
      <c r="A637" s="32"/>
      <c r="B637" s="126" t="s">
        <v>28</v>
      </c>
      <c r="C637" s="138"/>
      <c r="D637" s="138"/>
      <c r="E637" s="138"/>
      <c r="F637" s="138"/>
      <c r="G637" s="138"/>
      <c r="H637" s="139"/>
      <c r="I637" s="43">
        <v>855</v>
      </c>
      <c r="J637" s="18">
        <v>10</v>
      </c>
      <c r="K637" s="19">
        <v>4</v>
      </c>
      <c r="L637" s="20"/>
      <c r="M637" s="21"/>
      <c r="N637" s="22">
        <v>0</v>
      </c>
      <c r="O637" s="17">
        <f>O638</f>
        <v>571214.16</v>
      </c>
      <c r="T637" s="17">
        <f t="shared" si="87"/>
        <v>579968.4</v>
      </c>
      <c r="U637" s="17">
        <f t="shared" si="87"/>
        <v>579968.4</v>
      </c>
    </row>
    <row r="638" spans="1:21" ht="25.5" customHeight="1">
      <c r="A638" s="32"/>
      <c r="B638" s="109" t="s">
        <v>237</v>
      </c>
      <c r="C638" s="110"/>
      <c r="D638" s="110"/>
      <c r="E638" s="110"/>
      <c r="F638" s="110"/>
      <c r="G638" s="110"/>
      <c r="H638" s="121"/>
      <c r="I638" s="48">
        <v>855</v>
      </c>
      <c r="J638" s="12">
        <v>10</v>
      </c>
      <c r="K638" s="13">
        <v>4</v>
      </c>
      <c r="L638" s="14">
        <v>200000000</v>
      </c>
      <c r="M638" s="15"/>
      <c r="N638" s="16"/>
      <c r="O638" s="24">
        <f>O639</f>
        <v>571214.16</v>
      </c>
      <c r="T638" s="24">
        <f t="shared" si="87"/>
        <v>579968.4</v>
      </c>
      <c r="U638" s="24">
        <f t="shared" si="87"/>
        <v>579968.4</v>
      </c>
    </row>
    <row r="639" spans="1:21" ht="12.75" customHeight="1">
      <c r="A639" s="32"/>
      <c r="B639" s="109" t="s">
        <v>207</v>
      </c>
      <c r="C639" s="110"/>
      <c r="D639" s="110"/>
      <c r="E639" s="110"/>
      <c r="F639" s="110"/>
      <c r="G639" s="110"/>
      <c r="H639" s="110"/>
      <c r="I639" s="48">
        <v>855</v>
      </c>
      <c r="J639" s="12">
        <v>10</v>
      </c>
      <c r="K639" s="13">
        <v>4</v>
      </c>
      <c r="L639" s="14">
        <v>240000000</v>
      </c>
      <c r="M639" s="15"/>
      <c r="N639" s="16"/>
      <c r="O639" s="24">
        <f>O640+O643</f>
        <v>571214.16</v>
      </c>
      <c r="T639" s="24">
        <f>T640+T643</f>
        <v>579968.4</v>
      </c>
      <c r="U639" s="24">
        <f>U640+U643</f>
        <v>579968.4</v>
      </c>
    </row>
    <row r="640" spans="1:21" ht="31.5" customHeight="1">
      <c r="A640" s="32"/>
      <c r="B640" s="109" t="s">
        <v>241</v>
      </c>
      <c r="C640" s="110"/>
      <c r="D640" s="110"/>
      <c r="E640" s="110"/>
      <c r="F640" s="110"/>
      <c r="G640" s="110"/>
      <c r="H640" s="110"/>
      <c r="I640" s="48">
        <v>855</v>
      </c>
      <c r="J640" s="12">
        <v>10</v>
      </c>
      <c r="K640" s="13">
        <v>4</v>
      </c>
      <c r="L640" s="14">
        <v>240100000</v>
      </c>
      <c r="M640" s="15"/>
      <c r="N640" s="16"/>
      <c r="O640" s="24">
        <f>O641</f>
        <v>0</v>
      </c>
      <c r="T640" s="24">
        <f>T641</f>
        <v>0</v>
      </c>
      <c r="U640" s="24">
        <f>U641</f>
        <v>0</v>
      </c>
    </row>
    <row r="641" spans="1:21" ht="147.75" customHeight="1">
      <c r="A641" s="32"/>
      <c r="B641" s="115" t="s">
        <v>27</v>
      </c>
      <c r="C641" s="115"/>
      <c r="D641" s="115"/>
      <c r="E641" s="115"/>
      <c r="F641" s="115"/>
      <c r="G641" s="115"/>
      <c r="H641" s="116"/>
      <c r="I641" s="48">
        <v>855</v>
      </c>
      <c r="J641" s="12">
        <v>10</v>
      </c>
      <c r="K641" s="13">
        <v>4</v>
      </c>
      <c r="L641" s="14">
        <v>240182910</v>
      </c>
      <c r="M641" s="15"/>
      <c r="N641" s="16">
        <v>0</v>
      </c>
      <c r="O641" s="24">
        <f>O642</f>
        <v>0</v>
      </c>
      <c r="T641" s="24">
        <f>T642</f>
        <v>0</v>
      </c>
      <c r="U641" s="24">
        <f>U642</f>
        <v>0</v>
      </c>
    </row>
    <row r="642" spans="1:21" ht="13.5" customHeight="1">
      <c r="A642" s="32"/>
      <c r="B642" s="115" t="s">
        <v>16</v>
      </c>
      <c r="C642" s="115"/>
      <c r="D642" s="115"/>
      <c r="E642" s="115"/>
      <c r="F642" s="115"/>
      <c r="G642" s="115"/>
      <c r="H642" s="116"/>
      <c r="I642" s="48">
        <v>855</v>
      </c>
      <c r="J642" s="12">
        <v>10</v>
      </c>
      <c r="K642" s="13">
        <v>4</v>
      </c>
      <c r="L642" s="14">
        <v>240182910</v>
      </c>
      <c r="M642" s="15" t="s">
        <v>15</v>
      </c>
      <c r="N642" s="16">
        <v>0</v>
      </c>
      <c r="O642" s="24"/>
      <c r="T642" s="24"/>
      <c r="U642" s="24"/>
    </row>
    <row r="643" spans="1:21" ht="36.75" customHeight="1">
      <c r="A643" s="32"/>
      <c r="B643" s="109" t="s">
        <v>264</v>
      </c>
      <c r="C643" s="110"/>
      <c r="D643" s="110"/>
      <c r="E643" s="110"/>
      <c r="F643" s="110"/>
      <c r="G643" s="110"/>
      <c r="H643" s="110"/>
      <c r="I643" s="48">
        <v>855</v>
      </c>
      <c r="J643" s="12">
        <v>10</v>
      </c>
      <c r="K643" s="13">
        <v>4</v>
      </c>
      <c r="L643" s="14">
        <v>240200000</v>
      </c>
      <c r="M643" s="15"/>
      <c r="N643" s="16"/>
      <c r="O643" s="24">
        <f>O644+O646</f>
        <v>571214.16</v>
      </c>
      <c r="T643" s="24">
        <f>T644+T646</f>
        <v>579968.4</v>
      </c>
      <c r="U643" s="24">
        <f>U644+U646</f>
        <v>579968.4</v>
      </c>
    </row>
    <row r="644" spans="1:21" ht="147.75" customHeight="1">
      <c r="A644" s="32"/>
      <c r="B644" s="115" t="s">
        <v>27</v>
      </c>
      <c r="C644" s="115"/>
      <c r="D644" s="115"/>
      <c r="E644" s="115"/>
      <c r="F644" s="115"/>
      <c r="G644" s="115"/>
      <c r="H644" s="116"/>
      <c r="I644" s="48">
        <v>855</v>
      </c>
      <c r="J644" s="12">
        <v>10</v>
      </c>
      <c r="K644" s="13">
        <v>4</v>
      </c>
      <c r="L644" s="14">
        <v>240282910</v>
      </c>
      <c r="M644" s="15"/>
      <c r="N644" s="16">
        <v>0</v>
      </c>
      <c r="O644" s="24">
        <f>O645</f>
        <v>0</v>
      </c>
      <c r="T644" s="24">
        <f>T645</f>
        <v>0</v>
      </c>
      <c r="U644" s="24">
        <f>U645</f>
        <v>0</v>
      </c>
    </row>
    <row r="645" spans="1:21" ht="12.75" customHeight="1">
      <c r="A645" s="32"/>
      <c r="B645" s="115" t="s">
        <v>16</v>
      </c>
      <c r="C645" s="115"/>
      <c r="D645" s="115"/>
      <c r="E645" s="115"/>
      <c r="F645" s="115"/>
      <c r="G645" s="115"/>
      <c r="H645" s="116"/>
      <c r="I645" s="48">
        <v>855</v>
      </c>
      <c r="J645" s="12">
        <v>10</v>
      </c>
      <c r="K645" s="13">
        <v>4</v>
      </c>
      <c r="L645" s="14">
        <v>240282910</v>
      </c>
      <c r="M645" s="15" t="s">
        <v>15</v>
      </c>
      <c r="N645" s="16">
        <v>0</v>
      </c>
      <c r="O645" s="24"/>
      <c r="T645" s="24"/>
      <c r="U645" s="24"/>
    </row>
    <row r="646" spans="1:21" ht="90" customHeight="1">
      <c r="A646" s="32"/>
      <c r="B646" s="115" t="s">
        <v>26</v>
      </c>
      <c r="C646" s="115"/>
      <c r="D646" s="115"/>
      <c r="E646" s="115"/>
      <c r="F646" s="115"/>
      <c r="G646" s="115"/>
      <c r="H646" s="116"/>
      <c r="I646" s="48">
        <v>855</v>
      </c>
      <c r="J646" s="12">
        <v>10</v>
      </c>
      <c r="K646" s="13">
        <v>4</v>
      </c>
      <c r="L646" s="14">
        <v>240282510</v>
      </c>
      <c r="M646" s="15"/>
      <c r="N646" s="16"/>
      <c r="O646" s="24">
        <f>O647</f>
        <v>571214.16</v>
      </c>
      <c r="T646" s="24">
        <f>T647</f>
        <v>579968.4</v>
      </c>
      <c r="U646" s="24">
        <f>U647</f>
        <v>579968.4</v>
      </c>
    </row>
    <row r="647" spans="1:21" ht="21.75" customHeight="1">
      <c r="A647" s="32"/>
      <c r="B647" s="115" t="s">
        <v>25</v>
      </c>
      <c r="C647" s="115"/>
      <c r="D647" s="115"/>
      <c r="E647" s="115"/>
      <c r="F647" s="115"/>
      <c r="G647" s="115"/>
      <c r="H647" s="116"/>
      <c r="I647" s="48">
        <v>855</v>
      </c>
      <c r="J647" s="12">
        <v>10</v>
      </c>
      <c r="K647" s="13">
        <v>4</v>
      </c>
      <c r="L647" s="14">
        <v>240282510</v>
      </c>
      <c r="M647" s="15" t="s">
        <v>24</v>
      </c>
      <c r="N647" s="16">
        <v>0</v>
      </c>
      <c r="O647" s="24">
        <v>571214.16</v>
      </c>
      <c r="T647" s="24">
        <v>579968.4</v>
      </c>
      <c r="U647" s="24">
        <v>579968.4</v>
      </c>
    </row>
    <row r="648" spans="1:21" ht="0.75" customHeight="1">
      <c r="A648" s="32"/>
      <c r="B648" s="125" t="s">
        <v>19</v>
      </c>
      <c r="C648" s="125"/>
      <c r="D648" s="125"/>
      <c r="E648" s="125"/>
      <c r="F648" s="125"/>
      <c r="G648" s="125"/>
      <c r="H648" s="126"/>
      <c r="I648" s="48">
        <v>855</v>
      </c>
      <c r="J648" s="19">
        <v>11</v>
      </c>
      <c r="K648" s="19">
        <v>0</v>
      </c>
      <c r="L648" s="20"/>
      <c r="M648" s="21"/>
      <c r="N648" s="22">
        <v>0</v>
      </c>
      <c r="O648" s="29">
        <f>O665+O649</f>
        <v>9783673.5299999993</v>
      </c>
      <c r="P648" s="29">
        <f t="shared" ref="P648:U648" si="88">P665+P649</f>
        <v>9773473.5299999993</v>
      </c>
      <c r="Q648" s="29">
        <f t="shared" si="88"/>
        <v>9773253.5299999993</v>
      </c>
      <c r="R648" s="29">
        <f t="shared" si="88"/>
        <v>9359346.629999999</v>
      </c>
      <c r="S648" s="29">
        <f t="shared" si="88"/>
        <v>9359346.629999999</v>
      </c>
      <c r="T648" s="29">
        <f t="shared" si="88"/>
        <v>0</v>
      </c>
      <c r="U648" s="29">
        <f t="shared" si="88"/>
        <v>0</v>
      </c>
    </row>
    <row r="649" spans="1:21" ht="21.75" hidden="1" customHeight="1">
      <c r="A649" s="32"/>
      <c r="B649" s="58" t="s">
        <v>350</v>
      </c>
      <c r="C649" s="70"/>
      <c r="D649" s="70"/>
      <c r="E649" s="70"/>
      <c r="F649" s="70"/>
      <c r="G649" s="70"/>
      <c r="H649" s="71"/>
      <c r="I649" s="48">
        <v>855</v>
      </c>
      <c r="J649" s="19">
        <v>11</v>
      </c>
      <c r="K649" s="19">
        <v>3</v>
      </c>
      <c r="L649" s="20"/>
      <c r="M649" s="21"/>
      <c r="N649" s="22"/>
      <c r="O649" s="29">
        <f>O652+O660</f>
        <v>9783673.5299999993</v>
      </c>
      <c r="P649" s="29">
        <f t="shared" ref="P649:U649" si="89">P652+P660</f>
        <v>9773473.5299999993</v>
      </c>
      <c r="Q649" s="29">
        <f t="shared" si="89"/>
        <v>9773253.5299999993</v>
      </c>
      <c r="R649" s="29">
        <f t="shared" si="89"/>
        <v>9359346.629999999</v>
      </c>
      <c r="S649" s="29">
        <f t="shared" si="89"/>
        <v>9359346.629999999</v>
      </c>
      <c r="T649" s="29">
        <f t="shared" si="89"/>
        <v>0</v>
      </c>
      <c r="U649" s="29">
        <f t="shared" si="89"/>
        <v>0</v>
      </c>
    </row>
    <row r="650" spans="1:21" ht="21.75" hidden="1" customHeight="1">
      <c r="A650" s="32"/>
      <c r="B650" s="109" t="s">
        <v>237</v>
      </c>
      <c r="C650" s="110"/>
      <c r="D650" s="110"/>
      <c r="E650" s="110"/>
      <c r="F650" s="110"/>
      <c r="G650" s="110"/>
      <c r="H650" s="121"/>
      <c r="I650" s="48">
        <v>855</v>
      </c>
      <c r="J650" s="13">
        <v>11</v>
      </c>
      <c r="K650" s="13">
        <v>3</v>
      </c>
      <c r="L650" s="14">
        <v>200000000</v>
      </c>
      <c r="M650" s="21"/>
      <c r="N650" s="22"/>
      <c r="O650" s="27">
        <f>O651</f>
        <v>9744773.5299999993</v>
      </c>
      <c r="P650" s="27">
        <f t="shared" ref="P650:U650" si="90">P651</f>
        <v>9734573.5299999993</v>
      </c>
      <c r="Q650" s="27">
        <f t="shared" si="90"/>
        <v>9734353.5299999993</v>
      </c>
      <c r="R650" s="27">
        <f t="shared" si="90"/>
        <v>9359346.629999999</v>
      </c>
      <c r="S650" s="27">
        <f t="shared" si="90"/>
        <v>9359346.629999999</v>
      </c>
      <c r="T650" s="27">
        <f t="shared" si="90"/>
        <v>0</v>
      </c>
      <c r="U650" s="27">
        <f t="shared" si="90"/>
        <v>0</v>
      </c>
    </row>
    <row r="651" spans="1:21" ht="21.75" hidden="1" customHeight="1">
      <c r="A651" s="32"/>
      <c r="B651" s="109" t="s">
        <v>207</v>
      </c>
      <c r="C651" s="110"/>
      <c r="D651" s="110"/>
      <c r="E651" s="110"/>
      <c r="F651" s="110"/>
      <c r="G651" s="110"/>
      <c r="H651" s="121"/>
      <c r="I651" s="48">
        <v>855</v>
      </c>
      <c r="J651" s="13">
        <v>11</v>
      </c>
      <c r="K651" s="13">
        <v>3</v>
      </c>
      <c r="L651" s="14">
        <v>240000000</v>
      </c>
      <c r="M651" s="21"/>
      <c r="N651" s="22"/>
      <c r="O651" s="27">
        <f>O652</f>
        <v>9744773.5299999993</v>
      </c>
      <c r="P651" s="27">
        <f t="shared" ref="P651:U651" si="91">P652</f>
        <v>9734573.5299999993</v>
      </c>
      <c r="Q651" s="27">
        <f t="shared" si="91"/>
        <v>9734353.5299999993</v>
      </c>
      <c r="R651" s="27">
        <f t="shared" si="91"/>
        <v>9359346.629999999</v>
      </c>
      <c r="S651" s="27">
        <f t="shared" si="91"/>
        <v>9359346.629999999</v>
      </c>
      <c r="T651" s="27">
        <f t="shared" si="91"/>
        <v>0</v>
      </c>
      <c r="U651" s="27">
        <f t="shared" si="91"/>
        <v>0</v>
      </c>
    </row>
    <row r="652" spans="1:21" ht="21.75" hidden="1" customHeight="1">
      <c r="A652" s="32"/>
      <c r="B652" s="109" t="s">
        <v>248</v>
      </c>
      <c r="C652" s="110"/>
      <c r="D652" s="110"/>
      <c r="E652" s="110"/>
      <c r="F652" s="110"/>
      <c r="G652" s="110"/>
      <c r="H652" s="121"/>
      <c r="I652" s="48">
        <v>855</v>
      </c>
      <c r="J652" s="13">
        <v>11</v>
      </c>
      <c r="K652" s="13">
        <v>3</v>
      </c>
      <c r="L652" s="14">
        <v>240300000</v>
      </c>
      <c r="M652" s="15"/>
      <c r="N652" s="22"/>
      <c r="O652" s="27">
        <f>O653+O657</f>
        <v>9744773.5299999993</v>
      </c>
      <c r="P652" s="27">
        <f t="shared" ref="P652:U652" si="92">P653+P657</f>
        <v>9734573.5299999993</v>
      </c>
      <c r="Q652" s="27">
        <f t="shared" si="92"/>
        <v>9734353.5299999993</v>
      </c>
      <c r="R652" s="27">
        <f t="shared" si="92"/>
        <v>9359346.629999999</v>
      </c>
      <c r="S652" s="27">
        <f t="shared" si="92"/>
        <v>9359346.629999999</v>
      </c>
      <c r="T652" s="27">
        <f t="shared" si="92"/>
        <v>0</v>
      </c>
      <c r="U652" s="27">
        <f t="shared" si="92"/>
        <v>0</v>
      </c>
    </row>
    <row r="653" spans="1:21" ht="21.75" hidden="1" customHeight="1">
      <c r="A653" s="32"/>
      <c r="B653" s="116" t="s">
        <v>49</v>
      </c>
      <c r="C653" s="123"/>
      <c r="D653" s="123"/>
      <c r="E653" s="123"/>
      <c r="F653" s="123"/>
      <c r="G653" s="123"/>
      <c r="H653" s="124"/>
      <c r="I653" s="48">
        <v>855</v>
      </c>
      <c r="J653" s="13">
        <v>11</v>
      </c>
      <c r="K653" s="13">
        <v>3</v>
      </c>
      <c r="L653" s="14">
        <v>240300590</v>
      </c>
      <c r="M653" s="15"/>
      <c r="N653" s="22"/>
      <c r="O653" s="29">
        <f>O654+O655+O656</f>
        <v>9179346.629999999</v>
      </c>
      <c r="P653" s="29">
        <f t="shared" ref="P653:U653" si="93">P654+P655+P656</f>
        <v>9179346.629999999</v>
      </c>
      <c r="Q653" s="29">
        <f t="shared" si="93"/>
        <v>9179346.629999999</v>
      </c>
      <c r="R653" s="29">
        <f t="shared" si="93"/>
        <v>9179346.629999999</v>
      </c>
      <c r="S653" s="29">
        <f t="shared" si="93"/>
        <v>9179346.629999999</v>
      </c>
      <c r="T653" s="29">
        <f t="shared" si="93"/>
        <v>0</v>
      </c>
      <c r="U653" s="29">
        <f t="shared" si="93"/>
        <v>0</v>
      </c>
    </row>
    <row r="654" spans="1:21" ht="21.75" hidden="1" customHeight="1">
      <c r="A654" s="32"/>
      <c r="B654" s="116" t="s">
        <v>16</v>
      </c>
      <c r="C654" s="123"/>
      <c r="D654" s="123"/>
      <c r="E654" s="123"/>
      <c r="F654" s="123"/>
      <c r="G654" s="123"/>
      <c r="H654" s="124"/>
      <c r="I654" s="48">
        <v>855</v>
      </c>
      <c r="J654" s="13">
        <v>11</v>
      </c>
      <c r="K654" s="13">
        <v>3</v>
      </c>
      <c r="L654" s="14">
        <v>240300590</v>
      </c>
      <c r="M654" s="15" t="s">
        <v>15</v>
      </c>
      <c r="N654" s="22"/>
      <c r="O654" s="27">
        <v>7530190.0999999996</v>
      </c>
      <c r="P654" s="27">
        <v>7530190.0999999996</v>
      </c>
      <c r="Q654" s="27">
        <v>7530190.0999999996</v>
      </c>
      <c r="R654" s="27">
        <v>7530190.0999999996</v>
      </c>
      <c r="S654" s="27">
        <v>7530190.0999999996</v>
      </c>
      <c r="T654" s="27"/>
      <c r="U654" s="27"/>
    </row>
    <row r="655" spans="1:21" ht="21.75" hidden="1" customHeight="1">
      <c r="A655" s="32"/>
      <c r="B655" s="116" t="s">
        <v>13</v>
      </c>
      <c r="C655" s="123"/>
      <c r="D655" s="123"/>
      <c r="E655" s="123"/>
      <c r="F655" s="123"/>
      <c r="G655" s="123"/>
      <c r="H655" s="124"/>
      <c r="I655" s="48">
        <v>855</v>
      </c>
      <c r="J655" s="13">
        <v>11</v>
      </c>
      <c r="K655" s="13">
        <v>3</v>
      </c>
      <c r="L655" s="14">
        <v>240300590</v>
      </c>
      <c r="M655" s="15" t="s">
        <v>12</v>
      </c>
      <c r="N655" s="22"/>
      <c r="O655" s="27">
        <f>1204156.48+0.05</f>
        <v>1204156.53</v>
      </c>
      <c r="P655" s="27">
        <f t="shared" ref="P655:S655" si="94">1204156.48+0.05</f>
        <v>1204156.53</v>
      </c>
      <c r="Q655" s="27">
        <f t="shared" si="94"/>
        <v>1204156.53</v>
      </c>
      <c r="R655" s="27">
        <f t="shared" si="94"/>
        <v>1204156.53</v>
      </c>
      <c r="S655" s="27">
        <f t="shared" si="94"/>
        <v>1204156.53</v>
      </c>
      <c r="T655" s="27"/>
      <c r="U655" s="27"/>
    </row>
    <row r="656" spans="1:21" ht="21.75" hidden="1" customHeight="1">
      <c r="A656" s="32"/>
      <c r="B656" s="115" t="s">
        <v>42</v>
      </c>
      <c r="C656" s="115"/>
      <c r="D656" s="115"/>
      <c r="E656" s="115"/>
      <c r="F656" s="115"/>
      <c r="G656" s="115"/>
      <c r="H656" s="116"/>
      <c r="I656" s="48">
        <v>855</v>
      </c>
      <c r="J656" s="13">
        <v>11</v>
      </c>
      <c r="K656" s="13">
        <v>3</v>
      </c>
      <c r="L656" s="14">
        <v>240300590</v>
      </c>
      <c r="M656" s="15" t="s">
        <v>41</v>
      </c>
      <c r="N656" s="22"/>
      <c r="O656" s="27">
        <v>445000</v>
      </c>
      <c r="P656" s="27">
        <v>445000</v>
      </c>
      <c r="Q656" s="27">
        <v>445000</v>
      </c>
      <c r="R656" s="27">
        <v>445000</v>
      </c>
      <c r="S656" s="27">
        <v>445000</v>
      </c>
      <c r="T656" s="27"/>
      <c r="U656" s="27"/>
    </row>
    <row r="657" spans="1:21" ht="21.75" hidden="1" customHeight="1">
      <c r="A657" s="32"/>
      <c r="B657" s="115" t="s">
        <v>60</v>
      </c>
      <c r="C657" s="115"/>
      <c r="D657" s="115"/>
      <c r="E657" s="115"/>
      <c r="F657" s="115"/>
      <c r="G657" s="115"/>
      <c r="H657" s="116"/>
      <c r="I657" s="48">
        <v>855</v>
      </c>
      <c r="J657" s="13">
        <v>11</v>
      </c>
      <c r="K657" s="13">
        <v>3</v>
      </c>
      <c r="L657" s="14">
        <v>240382530</v>
      </c>
      <c r="M657" s="15"/>
      <c r="N657" s="22"/>
      <c r="O657" s="29">
        <f>O658+O659</f>
        <v>565426.9</v>
      </c>
      <c r="P657" s="29">
        <f t="shared" ref="P657:U657" si="95">P658+P659</f>
        <v>555226.9</v>
      </c>
      <c r="Q657" s="29">
        <f t="shared" si="95"/>
        <v>555006.9</v>
      </c>
      <c r="R657" s="29">
        <f t="shared" si="95"/>
        <v>180000</v>
      </c>
      <c r="S657" s="29">
        <f t="shared" si="95"/>
        <v>180000</v>
      </c>
      <c r="T657" s="29">
        <f t="shared" si="95"/>
        <v>0</v>
      </c>
      <c r="U657" s="29">
        <f t="shared" si="95"/>
        <v>0</v>
      </c>
    </row>
    <row r="658" spans="1:21" ht="21.75" hidden="1" customHeight="1">
      <c r="A658" s="32"/>
      <c r="B658" s="115" t="s">
        <v>16</v>
      </c>
      <c r="C658" s="115"/>
      <c r="D658" s="115"/>
      <c r="E658" s="115"/>
      <c r="F658" s="115"/>
      <c r="G658" s="115"/>
      <c r="H658" s="116"/>
      <c r="I658" s="48">
        <v>855</v>
      </c>
      <c r="J658" s="13">
        <v>11</v>
      </c>
      <c r="K658" s="13">
        <v>3</v>
      </c>
      <c r="L658" s="14">
        <v>240382530</v>
      </c>
      <c r="M658" s="15" t="s">
        <v>15</v>
      </c>
      <c r="N658" s="22"/>
      <c r="O658" s="27">
        <f>295000+90426.9</f>
        <v>385426.9</v>
      </c>
      <c r="P658" s="72">
        <f>295000+80226.9</f>
        <v>375226.9</v>
      </c>
      <c r="Q658" s="27">
        <v>375006.9</v>
      </c>
      <c r="R658" s="73"/>
      <c r="S658" s="73"/>
      <c r="T658" s="27"/>
      <c r="U658" s="24"/>
    </row>
    <row r="659" spans="1:21" ht="21.75" hidden="1" customHeight="1">
      <c r="A659" s="32"/>
      <c r="B659" s="115" t="s">
        <v>22</v>
      </c>
      <c r="C659" s="115"/>
      <c r="D659" s="115"/>
      <c r="E659" s="115"/>
      <c r="F659" s="115"/>
      <c r="G659" s="115"/>
      <c r="H659" s="116"/>
      <c r="I659" s="48">
        <v>855</v>
      </c>
      <c r="J659" s="13">
        <v>11</v>
      </c>
      <c r="K659" s="13">
        <v>3</v>
      </c>
      <c r="L659" s="14">
        <v>240382530</v>
      </c>
      <c r="M659" s="15" t="s">
        <v>21</v>
      </c>
      <c r="N659" s="22"/>
      <c r="O659" s="27">
        <v>180000</v>
      </c>
      <c r="P659" s="27">
        <v>180000</v>
      </c>
      <c r="Q659" s="27">
        <v>180000</v>
      </c>
      <c r="R659" s="27">
        <v>180000</v>
      </c>
      <c r="S659" s="27">
        <v>180000</v>
      </c>
      <c r="T659" s="27"/>
      <c r="U659" s="27"/>
    </row>
    <row r="660" spans="1:21" ht="21.75" hidden="1" customHeight="1">
      <c r="A660" s="32"/>
      <c r="B660" s="109" t="s">
        <v>239</v>
      </c>
      <c r="C660" s="110"/>
      <c r="D660" s="110"/>
      <c r="E660" s="110"/>
      <c r="F660" s="110"/>
      <c r="G660" s="110"/>
      <c r="H660" s="121"/>
      <c r="I660" s="48">
        <v>855</v>
      </c>
      <c r="J660" s="13">
        <v>11</v>
      </c>
      <c r="K660" s="13">
        <v>3</v>
      </c>
      <c r="L660" s="14">
        <v>1000000000</v>
      </c>
      <c r="M660" s="15"/>
      <c r="N660" s="22"/>
      <c r="O660" s="29">
        <f>O661</f>
        <v>38900</v>
      </c>
      <c r="P660" s="29">
        <f t="shared" ref="P660:U660" si="96">P661</f>
        <v>38900</v>
      </c>
      <c r="Q660" s="29">
        <f t="shared" si="96"/>
        <v>38900</v>
      </c>
      <c r="R660" s="29">
        <f t="shared" si="96"/>
        <v>0</v>
      </c>
      <c r="S660" s="29">
        <f t="shared" si="96"/>
        <v>0</v>
      </c>
      <c r="T660" s="29">
        <f t="shared" si="96"/>
        <v>0</v>
      </c>
      <c r="U660" s="29">
        <f t="shared" si="96"/>
        <v>0</v>
      </c>
    </row>
    <row r="661" spans="1:21" ht="21.75" hidden="1" customHeight="1">
      <c r="A661" s="32"/>
      <c r="B661" s="109" t="s">
        <v>207</v>
      </c>
      <c r="C661" s="110"/>
      <c r="D661" s="110"/>
      <c r="E661" s="110"/>
      <c r="F661" s="110"/>
      <c r="G661" s="110"/>
      <c r="H661" s="121"/>
      <c r="I661" s="48">
        <v>855</v>
      </c>
      <c r="J661" s="13">
        <v>11</v>
      </c>
      <c r="K661" s="13">
        <v>3</v>
      </c>
      <c r="L661" s="14">
        <v>1040000000</v>
      </c>
      <c r="M661" s="15"/>
      <c r="N661" s="22"/>
      <c r="O661" s="27">
        <f>O662</f>
        <v>38900</v>
      </c>
      <c r="P661" s="27">
        <f t="shared" ref="P661:U663" si="97">P662</f>
        <v>38900</v>
      </c>
      <c r="Q661" s="27">
        <f t="shared" si="97"/>
        <v>38900</v>
      </c>
      <c r="R661" s="27">
        <f t="shared" si="97"/>
        <v>0</v>
      </c>
      <c r="S661" s="27">
        <f t="shared" si="97"/>
        <v>0</v>
      </c>
      <c r="T661" s="27">
        <f t="shared" si="97"/>
        <v>0</v>
      </c>
      <c r="U661" s="27">
        <f t="shared" si="97"/>
        <v>0</v>
      </c>
    </row>
    <row r="662" spans="1:21" ht="21.75" hidden="1" customHeight="1">
      <c r="A662" s="32"/>
      <c r="B662" s="109" t="s">
        <v>240</v>
      </c>
      <c r="C662" s="110"/>
      <c r="D662" s="110"/>
      <c r="E662" s="110"/>
      <c r="F662" s="110"/>
      <c r="G662" s="110"/>
      <c r="H662" s="121"/>
      <c r="I662" s="48">
        <v>855</v>
      </c>
      <c r="J662" s="13">
        <v>11</v>
      </c>
      <c r="K662" s="13">
        <v>3</v>
      </c>
      <c r="L662" s="14">
        <v>1040200000</v>
      </c>
      <c r="M662" s="15"/>
      <c r="N662" s="22"/>
      <c r="O662" s="27">
        <f>O663</f>
        <v>38900</v>
      </c>
      <c r="P662" s="27">
        <f t="shared" si="97"/>
        <v>38900</v>
      </c>
      <c r="Q662" s="27">
        <f t="shared" si="97"/>
        <v>38900</v>
      </c>
      <c r="R662" s="27">
        <f t="shared" si="97"/>
        <v>0</v>
      </c>
      <c r="S662" s="27">
        <f t="shared" si="97"/>
        <v>0</v>
      </c>
      <c r="T662" s="27">
        <f t="shared" si="97"/>
        <v>0</v>
      </c>
      <c r="U662" s="27">
        <f t="shared" si="97"/>
        <v>0</v>
      </c>
    </row>
    <row r="663" spans="1:21" ht="21.75" hidden="1" customHeight="1">
      <c r="A663" s="32"/>
      <c r="B663" s="115" t="s">
        <v>59</v>
      </c>
      <c r="C663" s="115"/>
      <c r="D663" s="115"/>
      <c r="E663" s="115"/>
      <c r="F663" s="115"/>
      <c r="G663" s="115"/>
      <c r="H663" s="116"/>
      <c r="I663" s="48">
        <v>855</v>
      </c>
      <c r="J663" s="13">
        <v>11</v>
      </c>
      <c r="K663" s="13">
        <v>3</v>
      </c>
      <c r="L663" s="14">
        <v>1040227005</v>
      </c>
      <c r="M663" s="15"/>
      <c r="N663" s="22"/>
      <c r="O663" s="27">
        <f>O664</f>
        <v>38900</v>
      </c>
      <c r="P663" s="27">
        <f t="shared" si="97"/>
        <v>38900</v>
      </c>
      <c r="Q663" s="27">
        <f t="shared" si="97"/>
        <v>38900</v>
      </c>
      <c r="R663" s="27">
        <f t="shared" si="97"/>
        <v>0</v>
      </c>
      <c r="S663" s="27">
        <f t="shared" si="97"/>
        <v>0</v>
      </c>
      <c r="T663" s="27">
        <f t="shared" si="97"/>
        <v>0</v>
      </c>
      <c r="U663" s="27">
        <f t="shared" si="97"/>
        <v>0</v>
      </c>
    </row>
    <row r="664" spans="1:21" ht="21.75" hidden="1" customHeight="1">
      <c r="A664" s="32"/>
      <c r="B664" s="115" t="s">
        <v>13</v>
      </c>
      <c r="C664" s="115"/>
      <c r="D664" s="115"/>
      <c r="E664" s="115"/>
      <c r="F664" s="115"/>
      <c r="G664" s="115"/>
      <c r="H664" s="116"/>
      <c r="I664" s="48">
        <v>855</v>
      </c>
      <c r="J664" s="13">
        <v>11</v>
      </c>
      <c r="K664" s="13">
        <v>3</v>
      </c>
      <c r="L664" s="14">
        <v>1040227005</v>
      </c>
      <c r="M664" s="15" t="s">
        <v>12</v>
      </c>
      <c r="N664" s="22"/>
      <c r="O664" s="27">
        <v>38900</v>
      </c>
      <c r="P664" s="72">
        <v>38900</v>
      </c>
      <c r="Q664" s="27">
        <v>38900</v>
      </c>
      <c r="R664" s="73"/>
      <c r="S664" s="73"/>
      <c r="T664" s="27"/>
      <c r="U664" s="24"/>
    </row>
    <row r="665" spans="1:21" ht="21.75" customHeight="1">
      <c r="A665" s="32"/>
      <c r="B665" s="204"/>
      <c r="C665" s="205"/>
      <c r="D665" s="205"/>
      <c r="E665" s="205"/>
      <c r="F665" s="205"/>
      <c r="G665" s="205"/>
      <c r="H665" s="206"/>
      <c r="I665" s="48"/>
      <c r="J665" s="12"/>
      <c r="K665" s="13"/>
      <c r="L665" s="26"/>
      <c r="M665" s="74"/>
      <c r="N665" s="16"/>
      <c r="O665" s="24"/>
      <c r="P665" s="75"/>
      <c r="Q665" s="75"/>
      <c r="R665" s="75"/>
      <c r="S665" s="75"/>
      <c r="T665" s="27"/>
      <c r="U665" s="24"/>
    </row>
    <row r="666" spans="1:21" ht="17.25" customHeight="1">
      <c r="A666" s="32"/>
      <c r="B666" s="76"/>
      <c r="C666" s="77"/>
      <c r="D666" s="77"/>
      <c r="E666" s="77"/>
      <c r="F666" s="77"/>
      <c r="G666" s="77"/>
      <c r="H666" s="78"/>
      <c r="I666" s="79"/>
      <c r="J666" s="80">
        <v>0</v>
      </c>
      <c r="K666" s="80">
        <v>0</v>
      </c>
      <c r="L666" s="80" t="s">
        <v>2</v>
      </c>
      <c r="M666" s="81" t="s">
        <v>1</v>
      </c>
      <c r="N666" s="82" t="s">
        <v>1</v>
      </c>
      <c r="O666" s="83"/>
      <c r="T666" s="83"/>
      <c r="U666" s="83"/>
    </row>
    <row r="667" spans="1:21" ht="15.75" customHeight="1" thickBot="1">
      <c r="A667" s="51"/>
      <c r="B667" s="84"/>
      <c r="C667" s="85"/>
      <c r="D667" s="85"/>
      <c r="E667" s="85"/>
      <c r="F667" s="85"/>
      <c r="G667" s="85"/>
      <c r="H667" s="85"/>
      <c r="I667" s="86"/>
      <c r="J667" s="86"/>
      <c r="K667" s="86"/>
      <c r="L667" s="86"/>
      <c r="M667" s="86"/>
      <c r="N667" s="87" t="s">
        <v>0</v>
      </c>
      <c r="O667" s="29">
        <f>O8+O87+O333+O349+O486+O343</f>
        <v>579165021.89999998</v>
      </c>
      <c r="T667" s="29">
        <f>T8+T87+T333+T349+T486+T343</f>
        <v>754968350.56999993</v>
      </c>
      <c r="U667" s="29">
        <f>U8+U87+U333+U349+U486+U343</f>
        <v>601126806.68000007</v>
      </c>
    </row>
    <row r="668" spans="1:21" ht="22.5" customHeight="1">
      <c r="A668" s="1"/>
      <c r="B668" s="1"/>
      <c r="C668" s="1"/>
      <c r="D668" s="1"/>
      <c r="E668" s="1"/>
      <c r="F668" s="1"/>
      <c r="G668" s="1"/>
      <c r="H668" s="1"/>
      <c r="I668" s="1"/>
      <c r="J668" s="1"/>
      <c r="K668" s="1"/>
      <c r="L668" s="88"/>
      <c r="M668" s="88"/>
      <c r="N668" s="89"/>
      <c r="O668" s="89"/>
      <c r="T668" s="89">
        <v>751796703.86000001</v>
      </c>
      <c r="U668" s="89">
        <v>601135334.17999995</v>
      </c>
    </row>
    <row r="669" spans="1:21" ht="20.25" customHeight="1">
      <c r="A669" s="127"/>
      <c r="B669" s="127"/>
      <c r="C669" s="127"/>
      <c r="D669" s="127"/>
      <c r="E669" s="127"/>
      <c r="F669" s="127"/>
      <c r="G669" s="127"/>
      <c r="H669" s="127"/>
      <c r="I669" s="90"/>
      <c r="J669" s="91"/>
      <c r="K669" s="92"/>
      <c r="L669" s="81"/>
      <c r="M669" s="1"/>
      <c r="N669" s="160"/>
      <c r="O669" s="160"/>
      <c r="P669" s="93"/>
      <c r="Q669" s="93"/>
      <c r="R669" s="93"/>
      <c r="S669" s="93"/>
      <c r="T669" s="94"/>
      <c r="U669" s="94"/>
    </row>
    <row r="670" spans="1:21" ht="27" customHeight="1">
      <c r="A670" s="95"/>
      <c r="B670" s="95"/>
      <c r="C670" s="95"/>
      <c r="D670" s="95"/>
      <c r="E670" s="33"/>
      <c r="F670" s="96"/>
      <c r="G670" s="96"/>
      <c r="H670" s="127"/>
      <c r="I670" s="127"/>
      <c r="J670" s="127"/>
      <c r="K670" s="127"/>
      <c r="L670" s="127"/>
      <c r="M670" s="127"/>
      <c r="N670" s="127"/>
      <c r="O670" s="127"/>
    </row>
    <row r="671" spans="1:21" ht="11.25" customHeight="1">
      <c r="A671" s="150"/>
      <c r="B671" s="150"/>
      <c r="C671" s="150"/>
      <c r="D671" s="150"/>
      <c r="E671" s="150"/>
      <c r="F671" s="150"/>
      <c r="G671" s="150"/>
      <c r="H671" s="150"/>
      <c r="I671" s="95"/>
      <c r="J671" s="82"/>
      <c r="K671" s="33"/>
      <c r="L671" s="88"/>
      <c r="M671" s="88"/>
      <c r="N671" s="149"/>
      <c r="O671" s="149"/>
    </row>
    <row r="672" spans="1:21" ht="11.25" customHeight="1">
      <c r="A672" s="33"/>
      <c r="B672" s="33"/>
      <c r="C672" s="33"/>
      <c r="D672" s="33"/>
      <c r="E672" s="33"/>
      <c r="F672" s="88"/>
      <c r="G672" s="88"/>
      <c r="H672" s="88"/>
      <c r="I672" s="88"/>
      <c r="J672" s="149"/>
      <c r="K672" s="149"/>
      <c r="L672" s="88"/>
      <c r="M672" s="88"/>
      <c r="N672" s="149"/>
      <c r="O672" s="149"/>
    </row>
    <row r="673" spans="1:21" ht="11.25" customHeight="1">
      <c r="A673" s="33"/>
      <c r="B673" s="33"/>
      <c r="C673" s="33"/>
      <c r="D673" s="33"/>
      <c r="E673" s="33"/>
      <c r="F673" s="33"/>
      <c r="G673" s="33"/>
      <c r="H673" s="33"/>
      <c r="I673" s="33"/>
      <c r="J673" s="33"/>
      <c r="K673" s="33"/>
      <c r="L673" s="88"/>
      <c r="M673" s="88"/>
      <c r="N673" s="88"/>
      <c r="O673" s="88"/>
      <c r="T673" s="88"/>
      <c r="U673" s="88"/>
    </row>
    <row r="674" spans="1:21" ht="3.6" customHeight="1">
      <c r="A674" s="1"/>
      <c r="B674" s="1"/>
      <c r="C674" s="1"/>
      <c r="D674" s="1"/>
      <c r="E674" s="1"/>
      <c r="F674" s="1"/>
      <c r="G674" s="1"/>
      <c r="H674" s="1"/>
      <c r="I674" s="1"/>
      <c r="J674" s="1"/>
      <c r="K674" s="1"/>
      <c r="L674" s="1"/>
      <c r="M674" s="1"/>
      <c r="N674" s="1"/>
      <c r="O674" s="1"/>
      <c r="T674" s="1"/>
      <c r="U674" s="1"/>
    </row>
  </sheetData>
  <mergeCells count="663">
    <mergeCell ref="B665:H665"/>
    <mergeCell ref="B648:H648"/>
    <mergeCell ref="B650:H650"/>
    <mergeCell ref="B651:H651"/>
    <mergeCell ref="B652:H652"/>
    <mergeCell ref="B653:H653"/>
    <mergeCell ref="B654:H654"/>
    <mergeCell ref="B655:H655"/>
    <mergeCell ref="B656:H656"/>
    <mergeCell ref="B657:H657"/>
    <mergeCell ref="B658:H658"/>
    <mergeCell ref="B659:H659"/>
    <mergeCell ref="B660:H660"/>
    <mergeCell ref="B661:H661"/>
    <mergeCell ref="B662:H662"/>
    <mergeCell ref="B663:H663"/>
    <mergeCell ref="B664:H664"/>
    <mergeCell ref="B459:H459"/>
    <mergeCell ref="B458:H458"/>
    <mergeCell ref="C413:H413"/>
    <mergeCell ref="B626:H626"/>
    <mergeCell ref="B397:H397"/>
    <mergeCell ref="B398:H398"/>
    <mergeCell ref="B399:H399"/>
    <mergeCell ref="B400:H400"/>
    <mergeCell ref="B465:H465"/>
    <mergeCell ref="B466:H466"/>
    <mergeCell ref="B467:H467"/>
    <mergeCell ref="B468:H468"/>
    <mergeCell ref="B469:H469"/>
    <mergeCell ref="B470:H470"/>
    <mergeCell ref="B471:H471"/>
    <mergeCell ref="B472:H472"/>
    <mergeCell ref="B621:H621"/>
    <mergeCell ref="B545:H545"/>
    <mergeCell ref="B548:H548"/>
    <mergeCell ref="B552:H552"/>
    <mergeCell ref="B405:H405"/>
    <mergeCell ref="B406:H406"/>
    <mergeCell ref="B483:H483"/>
    <mergeCell ref="B531:H531"/>
    <mergeCell ref="B532:H532"/>
    <mergeCell ref="C533:H533"/>
    <mergeCell ref="B543:H543"/>
    <mergeCell ref="B573:H573"/>
    <mergeCell ref="B592:H592"/>
    <mergeCell ref="B593:H593"/>
    <mergeCell ref="B589:H589"/>
    <mergeCell ref="B551:H551"/>
    <mergeCell ref="B496:H496"/>
    <mergeCell ref="B490:H490"/>
    <mergeCell ref="B519:H519"/>
    <mergeCell ref="B549:H549"/>
    <mergeCell ref="B522:H522"/>
    <mergeCell ref="B550:H550"/>
    <mergeCell ref="B500:H500"/>
    <mergeCell ref="B503:H503"/>
    <mergeCell ref="B632:H632"/>
    <mergeCell ref="B633:H633"/>
    <mergeCell ref="B620:H620"/>
    <mergeCell ref="B619:H619"/>
    <mergeCell ref="B601:H601"/>
    <mergeCell ref="B602:H602"/>
    <mergeCell ref="B603:H603"/>
    <mergeCell ref="B604:H604"/>
    <mergeCell ref="B605:H605"/>
    <mergeCell ref="B606:H606"/>
    <mergeCell ref="B607:H607"/>
    <mergeCell ref="B613:H613"/>
    <mergeCell ref="B615:H615"/>
    <mergeCell ref="B608:H608"/>
    <mergeCell ref="B612:H612"/>
    <mergeCell ref="B627:H627"/>
    <mergeCell ref="B628:H628"/>
    <mergeCell ref="B629:H629"/>
    <mergeCell ref="B630:H630"/>
    <mergeCell ref="B631:H631"/>
    <mergeCell ref="B614:H614"/>
    <mergeCell ref="B254:H254"/>
    <mergeCell ref="B251:H251"/>
    <mergeCell ref="B252:H252"/>
    <mergeCell ref="B253:H253"/>
    <mergeCell ref="B250:H250"/>
    <mergeCell ref="B239:H239"/>
    <mergeCell ref="B245:H245"/>
    <mergeCell ref="B215:H215"/>
    <mergeCell ref="B229:H229"/>
    <mergeCell ref="B237:H237"/>
    <mergeCell ref="B241:H241"/>
    <mergeCell ref="B233:H233"/>
    <mergeCell ref="B234:H234"/>
    <mergeCell ref="B235:H235"/>
    <mergeCell ref="B238:H238"/>
    <mergeCell ref="B231:H231"/>
    <mergeCell ref="B232:H232"/>
    <mergeCell ref="B242:H242"/>
    <mergeCell ref="B243:H243"/>
    <mergeCell ref="B240:H240"/>
    <mergeCell ref="B456:H456"/>
    <mergeCell ref="B481:H481"/>
    <mergeCell ref="B447:H447"/>
    <mergeCell ref="B507:H507"/>
    <mergeCell ref="B510:H510"/>
    <mergeCell ref="B516:H516"/>
    <mergeCell ref="B508:H508"/>
    <mergeCell ref="B591:H591"/>
    <mergeCell ref="B555:H555"/>
    <mergeCell ref="B537:H537"/>
    <mergeCell ref="B538:H538"/>
    <mergeCell ref="B540:H540"/>
    <mergeCell ref="B546:H546"/>
    <mergeCell ref="B547:H547"/>
    <mergeCell ref="B535:H535"/>
    <mergeCell ref="B544:H544"/>
    <mergeCell ref="B527:H527"/>
    <mergeCell ref="B528:H528"/>
    <mergeCell ref="B529:H529"/>
    <mergeCell ref="B590:H590"/>
    <mergeCell ref="B486:H486"/>
    <mergeCell ref="B487:H487"/>
    <mergeCell ref="B457:H457"/>
    <mergeCell ref="B464:H464"/>
    <mergeCell ref="B454:H454"/>
    <mergeCell ref="B431:H431"/>
    <mergeCell ref="B439:H439"/>
    <mergeCell ref="B446:H446"/>
    <mergeCell ref="B444:H444"/>
    <mergeCell ref="B445:H445"/>
    <mergeCell ref="B432:H432"/>
    <mergeCell ref="B523:H523"/>
    <mergeCell ref="B530:H530"/>
    <mergeCell ref="B509:H509"/>
    <mergeCell ref="B511:H511"/>
    <mergeCell ref="B521:H521"/>
    <mergeCell ref="B506:H506"/>
    <mergeCell ref="B499:H499"/>
    <mergeCell ref="B512:H512"/>
    <mergeCell ref="B525:H525"/>
    <mergeCell ref="B482:H482"/>
    <mergeCell ref="B455:H455"/>
    <mergeCell ref="B463:H463"/>
    <mergeCell ref="B520:H520"/>
    <mergeCell ref="B488:H488"/>
    <mergeCell ref="B495:H495"/>
    <mergeCell ref="B494:H494"/>
    <mergeCell ref="B526:H526"/>
    <mergeCell ref="B489:H489"/>
    <mergeCell ref="B572:H572"/>
    <mergeCell ref="B577:H577"/>
    <mergeCell ref="B599:H599"/>
    <mergeCell ref="B575:H575"/>
    <mergeCell ref="B576:H576"/>
    <mergeCell ref="B588:H588"/>
    <mergeCell ref="B598:H598"/>
    <mergeCell ref="B542:H542"/>
    <mergeCell ref="B517:H517"/>
    <mergeCell ref="B518:H518"/>
    <mergeCell ref="B571:H571"/>
    <mergeCell ref="B524:H524"/>
    <mergeCell ref="B536:H536"/>
    <mergeCell ref="B539:H539"/>
    <mergeCell ref="B595:H595"/>
    <mergeCell ref="B596:H596"/>
    <mergeCell ref="B493:H493"/>
    <mergeCell ref="B497:H497"/>
    <mergeCell ref="B554:H554"/>
    <mergeCell ref="B541:H541"/>
    <mergeCell ref="B409:H409"/>
    <mergeCell ref="B410:H410"/>
    <mergeCell ref="B411:H411"/>
    <mergeCell ref="B370:H370"/>
    <mergeCell ref="B412:H412"/>
    <mergeCell ref="B371:H371"/>
    <mergeCell ref="B416:H416"/>
    <mergeCell ref="B363:H363"/>
    <mergeCell ref="B356:H356"/>
    <mergeCell ref="B301:H301"/>
    <mergeCell ref="B302:H302"/>
    <mergeCell ref="B309:H309"/>
    <mergeCell ref="B315:H315"/>
    <mergeCell ref="B320:H320"/>
    <mergeCell ref="B393:H393"/>
    <mergeCell ref="B394:H394"/>
    <mergeCell ref="B402:H402"/>
    <mergeCell ref="B408:H408"/>
    <mergeCell ref="B341:H341"/>
    <mergeCell ref="B262:H262"/>
    <mergeCell ref="B282:H282"/>
    <mergeCell ref="B258:H258"/>
    <mergeCell ref="B339:H339"/>
    <mergeCell ref="B268:H268"/>
    <mergeCell ref="B331:H331"/>
    <mergeCell ref="B269:H269"/>
    <mergeCell ref="B321:H321"/>
    <mergeCell ref="B322:H322"/>
    <mergeCell ref="B308:H308"/>
    <mergeCell ref="B307:H307"/>
    <mergeCell ref="B288:H288"/>
    <mergeCell ref="B287:H287"/>
    <mergeCell ref="B300:H300"/>
    <mergeCell ref="B299:H299"/>
    <mergeCell ref="B274:H274"/>
    <mergeCell ref="B279:H279"/>
    <mergeCell ref="B283:H283"/>
    <mergeCell ref="B276:H276"/>
    <mergeCell ref="B270:H270"/>
    <mergeCell ref="B318:H318"/>
    <mergeCell ref="B323:H323"/>
    <mergeCell ref="B293:H293"/>
    <mergeCell ref="B360:H360"/>
    <mergeCell ref="B344:H344"/>
    <mergeCell ref="B349:H349"/>
    <mergeCell ref="B336:H336"/>
    <mergeCell ref="B337:H337"/>
    <mergeCell ref="B256:H256"/>
    <mergeCell ref="B244:H244"/>
    <mergeCell ref="B388:H388"/>
    <mergeCell ref="B295:H295"/>
    <mergeCell ref="B296:H296"/>
    <mergeCell ref="B292:H292"/>
    <mergeCell ref="B294:H294"/>
    <mergeCell ref="B281:H281"/>
    <mergeCell ref="B277:H277"/>
    <mergeCell ref="B278:H278"/>
    <mergeCell ref="B338:H338"/>
    <mergeCell ref="B305:H305"/>
    <mergeCell ref="B303:H303"/>
    <mergeCell ref="B310:H310"/>
    <mergeCell ref="B311:H311"/>
    <mergeCell ref="B312:H312"/>
    <mergeCell ref="B313:H313"/>
    <mergeCell ref="B304:H304"/>
    <mergeCell ref="B249:H249"/>
    <mergeCell ref="B362:H362"/>
    <mergeCell ref="B342:H342"/>
    <mergeCell ref="B340:H340"/>
    <mergeCell ref="B347:H347"/>
    <mergeCell ref="B345:H345"/>
    <mergeCell ref="B346:H346"/>
    <mergeCell ref="B358:H358"/>
    <mergeCell ref="B359:H359"/>
    <mergeCell ref="B260:H260"/>
    <mergeCell ref="B353:H353"/>
    <mergeCell ref="B357:H357"/>
    <mergeCell ref="B352:H352"/>
    <mergeCell ref="B351:H351"/>
    <mergeCell ref="B267:H267"/>
    <mergeCell ref="B266:H266"/>
    <mergeCell ref="B314:H314"/>
    <mergeCell ref="B355:H355"/>
    <mergeCell ref="B319:H319"/>
    <mergeCell ref="B316:H316"/>
    <mergeCell ref="B317:H317"/>
    <mergeCell ref="B350:H350"/>
    <mergeCell ref="B327:H327"/>
    <mergeCell ref="B348:H348"/>
    <mergeCell ref="B361:H361"/>
    <mergeCell ref="B152:H152"/>
    <mergeCell ref="B220:H220"/>
    <mergeCell ref="B221:H221"/>
    <mergeCell ref="B224:H224"/>
    <mergeCell ref="B225:H225"/>
    <mergeCell ref="B228:H228"/>
    <mergeCell ref="B222:H222"/>
    <mergeCell ref="B153:H153"/>
    <mergeCell ref="B227:H227"/>
    <mergeCell ref="B188:H188"/>
    <mergeCell ref="B179:H179"/>
    <mergeCell ref="B182:H182"/>
    <mergeCell ref="B169:H169"/>
    <mergeCell ref="B181:H181"/>
    <mergeCell ref="B248:H248"/>
    <mergeCell ref="B236:H236"/>
    <mergeCell ref="B186:H186"/>
    <mergeCell ref="B195:H195"/>
    <mergeCell ref="B196:H196"/>
    <mergeCell ref="B174:H174"/>
    <mergeCell ref="B175:H175"/>
    <mergeCell ref="B173:H173"/>
    <mergeCell ref="B183:H183"/>
    <mergeCell ref="B187:H187"/>
    <mergeCell ref="B177:H177"/>
    <mergeCell ref="B199:H199"/>
    <mergeCell ref="B197:H197"/>
    <mergeCell ref="B180:H180"/>
    <mergeCell ref="B185:H185"/>
    <mergeCell ref="B216:H216"/>
    <mergeCell ref="B213:H213"/>
    <mergeCell ref="B210:H210"/>
    <mergeCell ref="B211:H211"/>
    <mergeCell ref="B226:H226"/>
    <mergeCell ref="B223:H223"/>
    <mergeCell ref="B478:H478"/>
    <mergeCell ref="B570:H570"/>
    <mergeCell ref="B105:H105"/>
    <mergeCell ref="B55:H55"/>
    <mergeCell ref="B68:H68"/>
    <mergeCell ref="B246:H246"/>
    <mergeCell ref="B230:H230"/>
    <mergeCell ref="B117:H117"/>
    <mergeCell ref="B56:H56"/>
    <mergeCell ref="B57:H57"/>
    <mergeCell ref="B95:H95"/>
    <mergeCell ref="B97:H97"/>
    <mergeCell ref="B126:H126"/>
    <mergeCell ref="B127:H127"/>
    <mergeCell ref="B133:H133"/>
    <mergeCell ref="B134:H134"/>
    <mergeCell ref="B146:H146"/>
    <mergeCell ref="B137:H137"/>
    <mergeCell ref="B96:H96"/>
    <mergeCell ref="B131:H131"/>
    <mergeCell ref="B141:H141"/>
    <mergeCell ref="B102:H102"/>
    <mergeCell ref="B115:H115"/>
    <mergeCell ref="B255:H255"/>
    <mergeCell ref="B58:H58"/>
    <mergeCell ref="B111:H111"/>
    <mergeCell ref="B41:H41"/>
    <mergeCell ref="B79:H79"/>
    <mergeCell ref="B70:H70"/>
    <mergeCell ref="B139:H139"/>
    <mergeCell ref="B50:H50"/>
    <mergeCell ref="B51:H51"/>
    <mergeCell ref="B33:H33"/>
    <mergeCell ref="B34:H34"/>
    <mergeCell ref="B35:H35"/>
    <mergeCell ref="B39:H39"/>
    <mergeCell ref="B65:H65"/>
    <mergeCell ref="B71:H71"/>
    <mergeCell ref="B47:H47"/>
    <mergeCell ref="B80:H80"/>
    <mergeCell ref="B81:H81"/>
    <mergeCell ref="B54:H54"/>
    <mergeCell ref="B82:H82"/>
    <mergeCell ref="B83:H83"/>
    <mergeCell ref="B84:H84"/>
    <mergeCell ref="B85:H85"/>
    <mergeCell ref="C86:H86"/>
    <mergeCell ref="B23:H23"/>
    <mergeCell ref="B26:H26"/>
    <mergeCell ref="B37:H37"/>
    <mergeCell ref="B32:H32"/>
    <mergeCell ref="B29:H29"/>
    <mergeCell ref="B27:H27"/>
    <mergeCell ref="B28:H28"/>
    <mergeCell ref="B43:H43"/>
    <mergeCell ref="B21:H21"/>
    <mergeCell ref="B22:H22"/>
    <mergeCell ref="B24:H24"/>
    <mergeCell ref="B30:H30"/>
    <mergeCell ref="B62:H62"/>
    <mergeCell ref="B63:H63"/>
    <mergeCell ref="B53:H53"/>
    <mergeCell ref="B52:H52"/>
    <mergeCell ref="B44:H44"/>
    <mergeCell ref="B40:H40"/>
    <mergeCell ref="B49:H49"/>
    <mergeCell ref="B64:H64"/>
    <mergeCell ref="B7:H7"/>
    <mergeCell ref="B38:H38"/>
    <mergeCell ref="B48:H48"/>
    <mergeCell ref="B45:H45"/>
    <mergeCell ref="B13:H13"/>
    <mergeCell ref="B14:H14"/>
    <mergeCell ref="B16:H16"/>
    <mergeCell ref="B31:H31"/>
    <mergeCell ref="B9:H9"/>
    <mergeCell ref="B17:H17"/>
    <mergeCell ref="B18:H18"/>
    <mergeCell ref="B20:H20"/>
    <mergeCell ref="B10:H10"/>
    <mergeCell ref="B11:H11"/>
    <mergeCell ref="B12:H12"/>
    <mergeCell ref="B19:H19"/>
    <mergeCell ref="B25:H25"/>
    <mergeCell ref="B149:H149"/>
    <mergeCell ref="B491:H491"/>
    <mergeCell ref="B218:H218"/>
    <mergeCell ref="B473:H473"/>
    <mergeCell ref="B66:H66"/>
    <mergeCell ref="B335:H335"/>
    <mergeCell ref="B89:H89"/>
    <mergeCell ref="B100:H100"/>
    <mergeCell ref="B437:H437"/>
    <mergeCell ref="B98:H98"/>
    <mergeCell ref="B99:H99"/>
    <mergeCell ref="B103:H103"/>
    <mergeCell ref="B333:H333"/>
    <mergeCell ref="B157:H157"/>
    <mergeCell ref="B158:H158"/>
    <mergeCell ref="B168:H168"/>
    <mergeCell ref="B46:H46"/>
    <mergeCell ref="B36:H36"/>
    <mergeCell ref="B42:H42"/>
    <mergeCell ref="B59:H59"/>
    <mergeCell ref="B60:H60"/>
    <mergeCell ref="B67:H67"/>
    <mergeCell ref="B61:H61"/>
    <mergeCell ref="B505:H505"/>
    <mergeCell ref="B372:H372"/>
    <mergeCell ref="B69:H69"/>
    <mergeCell ref="B460:H460"/>
    <mergeCell ref="N672:O672"/>
    <mergeCell ref="J672:K672"/>
    <mergeCell ref="A669:H669"/>
    <mergeCell ref="A671:H671"/>
    <mergeCell ref="B334:H334"/>
    <mergeCell ref="B143:H143"/>
    <mergeCell ref="B116:H116"/>
    <mergeCell ref="B121:H121"/>
    <mergeCell ref="N669:O669"/>
    <mergeCell ref="B298:H298"/>
    <mergeCell ref="B498:H498"/>
    <mergeCell ref="B492:H492"/>
    <mergeCell ref="B163:H163"/>
    <mergeCell ref="B171:H171"/>
    <mergeCell ref="B161:H161"/>
    <mergeCell ref="B164:H164"/>
    <mergeCell ref="B189:H189"/>
    <mergeCell ref="B219:H219"/>
    <mergeCell ref="B198:H198"/>
    <mergeCell ref="B212:H212"/>
    <mergeCell ref="B376:H376"/>
    <mergeCell ref="B427:H427"/>
    <mergeCell ref="N671:O671"/>
    <mergeCell ref="B324:H324"/>
    <mergeCell ref="B325:H325"/>
    <mergeCell ref="B326:H326"/>
    <mergeCell ref="B578:H578"/>
    <mergeCell ref="B617:H617"/>
    <mergeCell ref="B624:H624"/>
    <mergeCell ref="B634:H634"/>
    <mergeCell ref="B424:H424"/>
    <mergeCell ref="B616:H616"/>
    <mergeCell ref="B618:H618"/>
    <mergeCell ref="B625:H625"/>
    <mergeCell ref="B597:H597"/>
    <mergeCell ref="B579:H579"/>
    <mergeCell ref="B580:H580"/>
    <mergeCell ref="B581:H581"/>
    <mergeCell ref="B583:H583"/>
    <mergeCell ref="B584:H584"/>
    <mergeCell ref="B450:H450"/>
    <mergeCell ref="B451:H451"/>
    <mergeCell ref="B452:H452"/>
    <mergeCell ref="B504:H504"/>
    <mergeCell ref="B560:H560"/>
    <mergeCell ref="B561:H561"/>
    <mergeCell ref="B623:H623"/>
    <mergeCell ref="B609:H609"/>
    <mergeCell ref="B428:H428"/>
    <mergeCell ref="B367:H367"/>
    <mergeCell ref="B368:H368"/>
    <mergeCell ref="B369:H369"/>
    <mergeCell ref="B389:H389"/>
    <mergeCell ref="B422:H422"/>
    <mergeCell ref="B425:H425"/>
    <mergeCell ref="B426:H426"/>
    <mergeCell ref="B417:H417"/>
    <mergeCell ref="B419:H419"/>
    <mergeCell ref="B418:H418"/>
    <mergeCell ref="B420:H420"/>
    <mergeCell ref="B421:H421"/>
    <mergeCell ref="B385:H385"/>
    <mergeCell ref="B386:H386"/>
    <mergeCell ref="B423:H423"/>
    <mergeCell ref="B382:H382"/>
    <mergeCell ref="B383:H383"/>
    <mergeCell ref="B384:H384"/>
    <mergeCell ref="B374:H374"/>
    <mergeCell ref="B453:H453"/>
    <mergeCell ref="B642:H642"/>
    <mergeCell ref="B637:H637"/>
    <mergeCell ref="B484:H484"/>
    <mergeCell ref="B643:H643"/>
    <mergeCell ref="B329:H329"/>
    <mergeCell ref="B330:H330"/>
    <mergeCell ref="B449:H449"/>
    <mergeCell ref="B448:H448"/>
    <mergeCell ref="B392:H392"/>
    <mergeCell ref="B403:H403"/>
    <mergeCell ref="B381:H381"/>
    <mergeCell ref="B641:H641"/>
    <mergeCell ref="B638:H638"/>
    <mergeCell ref="B639:H639"/>
    <mergeCell ref="B556:H556"/>
    <mergeCell ref="B559:H559"/>
    <mergeCell ref="B562:H562"/>
    <mergeCell ref="B565:H565"/>
    <mergeCell ref="B566:H566"/>
    <mergeCell ref="B567:H567"/>
    <mergeCell ref="B585:H585"/>
    <mergeCell ref="B586:H586"/>
    <mergeCell ref="B587:H587"/>
    <mergeCell ref="B600:H600"/>
    <mergeCell ref="B396:H396"/>
    <mergeCell ref="B390:H390"/>
    <mergeCell ref="B407:H407"/>
    <mergeCell ref="B647:H647"/>
    <mergeCell ref="B328:H328"/>
    <mergeCell ref="B332:H332"/>
    <mergeCell ref="B479:H479"/>
    <mergeCell ref="B480:H480"/>
    <mergeCell ref="B474:H474"/>
    <mergeCell ref="B644:H644"/>
    <mergeCell ref="B646:H646"/>
    <mergeCell ref="B645:H645"/>
    <mergeCell ref="B622:H622"/>
    <mergeCell ref="B395:H395"/>
    <mergeCell ref="B404:H404"/>
    <mergeCell ref="B502:H502"/>
    <mergeCell ref="B501:H501"/>
    <mergeCell ref="B513:H513"/>
    <mergeCell ref="B514:H514"/>
    <mergeCell ref="B515:H515"/>
    <mergeCell ref="B534:H534"/>
    <mergeCell ref="B485:H485"/>
    <mergeCell ref="B640:H640"/>
    <mergeCell ref="L1:O1"/>
    <mergeCell ref="L2:O2"/>
    <mergeCell ref="H5:O5"/>
    <mergeCell ref="B379:H379"/>
    <mergeCell ref="B289:H289"/>
    <mergeCell ref="B290:H290"/>
    <mergeCell ref="B291:H291"/>
    <mergeCell ref="B306:H306"/>
    <mergeCell ref="B373:H373"/>
    <mergeCell ref="B264:H264"/>
    <mergeCell ref="B275:H275"/>
    <mergeCell ref="B284:H284"/>
    <mergeCell ref="B286:H286"/>
    <mergeCell ref="B285:H285"/>
    <mergeCell ref="B257:H257"/>
    <mergeCell ref="B259:H259"/>
    <mergeCell ref="B263:H263"/>
    <mergeCell ref="B377:H377"/>
    <mergeCell ref="B8:H8"/>
    <mergeCell ref="B297:H297"/>
    <mergeCell ref="B15:H15"/>
    <mergeCell ref="B364:H364"/>
    <mergeCell ref="B378:H378"/>
    <mergeCell ref="B375:H375"/>
    <mergeCell ref="B72:H72"/>
    <mergeCell ref="B78:H78"/>
    <mergeCell ref="B73:H73"/>
    <mergeCell ref="B430:H430"/>
    <mergeCell ref="B429:H429"/>
    <mergeCell ref="B436:H436"/>
    <mergeCell ref="B564:H564"/>
    <mergeCell ref="B569:H569"/>
    <mergeCell ref="B563:H563"/>
    <mergeCell ref="B568:H568"/>
    <mergeCell ref="B558:H558"/>
    <mergeCell ref="B553:H553"/>
    <mergeCell ref="B557:H557"/>
    <mergeCell ref="B280:H280"/>
    <mergeCell ref="B265:H265"/>
    <mergeCell ref="B271:H271"/>
    <mergeCell ref="B272:H272"/>
    <mergeCell ref="B273:H273"/>
    <mergeCell ref="B112:H112"/>
    <mergeCell ref="B87:H87"/>
    <mergeCell ref="B77:H77"/>
    <mergeCell ref="B380:H380"/>
    <mergeCell ref="B475:H475"/>
    <mergeCell ref="B476:H476"/>
    <mergeCell ref="B93:H93"/>
    <mergeCell ref="B90:H90"/>
    <mergeCell ref="B91:H91"/>
    <mergeCell ref="B94:H94"/>
    <mergeCell ref="B101:H101"/>
    <mergeCell ref="B206:H206"/>
    <mergeCell ref="B205:H205"/>
    <mergeCell ref="B92:H92"/>
    <mergeCell ref="H670:O670"/>
    <mergeCell ref="B594:H594"/>
    <mergeCell ref="B582:H582"/>
    <mergeCell ref="B574:H574"/>
    <mergeCell ref="B635:H635"/>
    <mergeCell ref="B636:H636"/>
    <mergeCell ref="B477:H477"/>
    <mergeCell ref="B461:H461"/>
    <mergeCell ref="B462:H462"/>
    <mergeCell ref="B442:H442"/>
    <mergeCell ref="B443:H443"/>
    <mergeCell ref="B610:H610"/>
    <mergeCell ref="B611:H611"/>
    <mergeCell ref="B440:H440"/>
    <mergeCell ref="B434:H434"/>
    <mergeCell ref="B435:H435"/>
    <mergeCell ref="B247:H247"/>
    <mergeCell ref="B104:H104"/>
    <mergeCell ref="B176:H176"/>
    <mergeCell ref="B178:H178"/>
    <mergeCell ref="B142:H142"/>
    <mergeCell ref="B145:H145"/>
    <mergeCell ref="B138:H138"/>
    <mergeCell ref="B140:H140"/>
    <mergeCell ref="B109:H109"/>
    <mergeCell ref="B184:H184"/>
    <mergeCell ref="B144:H144"/>
    <mergeCell ref="B123:H123"/>
    <mergeCell ref="B124:H124"/>
    <mergeCell ref="B125:H125"/>
    <mergeCell ref="B150:H150"/>
    <mergeCell ref="B214:H214"/>
    <mergeCell ref="B156:H156"/>
    <mergeCell ref="B167:H167"/>
    <mergeCell ref="B217:H217"/>
    <mergeCell ref="B160:H160"/>
    <mergeCell ref="B165:H165"/>
    <mergeCell ref="B166:H166"/>
    <mergeCell ref="B172:H172"/>
    <mergeCell ref="B170:H170"/>
    <mergeCell ref="B76:H76"/>
    <mergeCell ref="B74:H74"/>
    <mergeCell ref="B159:H159"/>
    <mergeCell ref="B162:H162"/>
    <mergeCell ref="B415:H415"/>
    <mergeCell ref="C414:H414"/>
    <mergeCell ref="B106:H106"/>
    <mergeCell ref="B110:H110"/>
    <mergeCell ref="B113:H113"/>
    <mergeCell ref="B154:H154"/>
    <mergeCell ref="B151:H151"/>
    <mergeCell ref="B155:H155"/>
    <mergeCell ref="B147:H147"/>
    <mergeCell ref="B119:H119"/>
    <mergeCell ref="B120:H120"/>
    <mergeCell ref="B122:H122"/>
    <mergeCell ref="B107:H107"/>
    <mergeCell ref="B108:H108"/>
    <mergeCell ref="B114:H114"/>
    <mergeCell ref="B118:H118"/>
    <mergeCell ref="B148:H148"/>
    <mergeCell ref="B201:H201"/>
    <mergeCell ref="B200:H200"/>
    <mergeCell ref="B88:H88"/>
    <mergeCell ref="L4:U4"/>
    <mergeCell ref="L3:U3"/>
    <mergeCell ref="B207:H207"/>
    <mergeCell ref="B208:H208"/>
    <mergeCell ref="B261:H261"/>
    <mergeCell ref="B343:H343"/>
    <mergeCell ref="B365:H365"/>
    <mergeCell ref="B391:H391"/>
    <mergeCell ref="B354:H354"/>
    <mergeCell ref="B366:H366"/>
    <mergeCell ref="B128:H128"/>
    <mergeCell ref="B129:H129"/>
    <mergeCell ref="B130:H130"/>
    <mergeCell ref="B132:H132"/>
    <mergeCell ref="B136:H136"/>
    <mergeCell ref="B135:H135"/>
    <mergeCell ref="B194:H194"/>
    <mergeCell ref="B190:H190"/>
    <mergeCell ref="B192:H192"/>
    <mergeCell ref="B193:H193"/>
    <mergeCell ref="B191:H191"/>
    <mergeCell ref="B202:H202"/>
    <mergeCell ref="B204:H204"/>
    <mergeCell ref="B75:H75"/>
  </mergeCells>
  <pageMargins left="0.39370078740157499" right="0.39370078740157499" top="0.999999984981507" bottom="0.999999984981507" header="0.499999992490753" footer="0.499999992490753"/>
  <pageSetup paperSize="9" scale="86" fitToHeight="0" orientation="portrait"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СРБ на год (ФКР)_1</vt:lpstr>
      <vt:lpstr>'СРБ на год (ФКР)_1'!Область_печати</vt:lpstr>
    </vt:vector>
  </TitlesOfParts>
  <Company>Reanimator Extreme Edition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fu-3</dc:creator>
  <cp:lastModifiedBy>TIK</cp:lastModifiedBy>
  <cp:lastPrinted>2022-12-15T13:13:22Z</cp:lastPrinted>
  <dcterms:created xsi:type="dcterms:W3CDTF">2021-09-23T08:02:07Z</dcterms:created>
  <dcterms:modified xsi:type="dcterms:W3CDTF">2023-03-17T10:05:47Z</dcterms:modified>
</cp:coreProperties>
</file>